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mbeddings/oleObject1.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026"/>
  <workbookPr defaultThemeVersion="124226"/>
  <mc:AlternateContent xmlns:mc="http://schemas.openxmlformats.org/markup-compatibility/2006">
    <mc:Choice Requires="x15">
      <x15ac:absPath xmlns:x15ac="http://schemas.microsoft.com/office/spreadsheetml/2010/11/ac" url="C:\Users\A105079\Desktop\"/>
    </mc:Choice>
  </mc:AlternateContent>
  <xr:revisionPtr revIDLastSave="0" documentId="8_{F48C0FC0-7747-4D4A-A88E-3203BF96D9D4}" xr6:coauthVersionLast="47" xr6:coauthVersionMax="47" xr10:uidLastSave="{00000000-0000-0000-0000-000000000000}"/>
  <bookViews>
    <workbookView xWindow="31965" yWindow="1110" windowWidth="21600" windowHeight="12735" xr2:uid="{00000000-000D-0000-FFFF-FFFF00000000}"/>
  </bookViews>
  <sheets>
    <sheet name="Asphalt" sheetId="4" r:id="rId1"/>
    <sheet name="Fuel" sheetId="1" r:id="rId2"/>
    <sheet name="Sheet3" sheetId="3" r:id="rId3"/>
  </sheets>
  <definedNames>
    <definedName name="_xlnm.Print_Area" localSheetId="0">Asphalt!$A$1:$AG$47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C11" i="4" l="1"/>
  <c r="AC12" i="4"/>
  <c r="AC13" i="4"/>
  <c r="AC14" i="4"/>
  <c r="AC15" i="4"/>
  <c r="AC16" i="4"/>
  <c r="AC17" i="4"/>
  <c r="AC18" i="4"/>
  <c r="AC19" i="4"/>
  <c r="AC20" i="4"/>
  <c r="AC21" i="4"/>
  <c r="AC22" i="4"/>
  <c r="AC23" i="4"/>
  <c r="AC24" i="4"/>
  <c r="AC25" i="4"/>
  <c r="AC26" i="4"/>
  <c r="AC27" i="4"/>
  <c r="AC28" i="4"/>
  <c r="AC29" i="4"/>
  <c r="AC30" i="4"/>
  <c r="AC31" i="4"/>
  <c r="AC32" i="4"/>
  <c r="AC33" i="4"/>
  <c r="AC34" i="4"/>
  <c r="AC35" i="4"/>
  <c r="AC36" i="4"/>
  <c r="AC37" i="4"/>
  <c r="AC38" i="4"/>
  <c r="AC39" i="4"/>
  <c r="AC40" i="4"/>
  <c r="AC41" i="4"/>
  <c r="AC42" i="4"/>
  <c r="O4" i="1" l="1"/>
  <c r="D4" i="1"/>
  <c r="R11" i="4"/>
  <c r="R12" i="4"/>
  <c r="R13" i="4"/>
  <c r="R14" i="4"/>
  <c r="R15" i="4"/>
  <c r="R16" i="4"/>
  <c r="R17" i="4"/>
  <c r="R18" i="4"/>
  <c r="R19" i="4"/>
  <c r="R20" i="4"/>
  <c r="R21" i="4"/>
  <c r="R22" i="4"/>
  <c r="R23" i="4"/>
  <c r="R24" i="4"/>
  <c r="R25" i="4"/>
  <c r="R26" i="4"/>
  <c r="R27" i="4"/>
  <c r="R28" i="4"/>
  <c r="R29" i="4"/>
  <c r="R30" i="4"/>
  <c r="R31" i="4"/>
  <c r="R32" i="4"/>
  <c r="R33" i="4"/>
  <c r="R34" i="4"/>
  <c r="R35" i="4"/>
  <c r="R36" i="4"/>
  <c r="R37" i="4"/>
  <c r="R38" i="4"/>
  <c r="R39" i="4"/>
  <c r="R40" i="4"/>
  <c r="R41" i="4"/>
  <c r="R42" i="4"/>
  <c r="Q11" i="1"/>
  <c r="Q12" i="1"/>
  <c r="Q13" i="1"/>
  <c r="Q14" i="1"/>
  <c r="Q15" i="1"/>
  <c r="Q16" i="1"/>
  <c r="Q17" i="1"/>
  <c r="Q18" i="1"/>
  <c r="Q19" i="1"/>
  <c r="Q20" i="1"/>
  <c r="Q21" i="1"/>
  <c r="Q22" i="1"/>
  <c r="Q23" i="1"/>
  <c r="Q24" i="1"/>
  <c r="Q25" i="1"/>
  <c r="Q26" i="1"/>
  <c r="Q27" i="1"/>
  <c r="Q28" i="1"/>
  <c r="Q29" i="1"/>
  <c r="Q30" i="1"/>
  <c r="Q31" i="1"/>
  <c r="Q32" i="1"/>
  <c r="Q33" i="1"/>
  <c r="Q34" i="1"/>
  <c r="Q35" i="1"/>
  <c r="Q36" i="1"/>
  <c r="Q37" i="1"/>
  <c r="Q38" i="1"/>
  <c r="Q39" i="1"/>
  <c r="Q40" i="1"/>
  <c r="Q41" i="1"/>
  <c r="Q42" i="1"/>
  <c r="Q10" i="1"/>
  <c r="R10" i="4"/>
  <c r="AC10" i="4" s="1"/>
  <c r="AD16" i="1" l="1"/>
  <c r="AD17" i="1"/>
  <c r="AD18" i="1"/>
  <c r="AD19" i="1"/>
  <c r="AD20" i="1"/>
  <c r="AD21" i="1"/>
  <c r="AD22" i="1"/>
  <c r="AD23" i="1"/>
  <c r="AD24" i="1"/>
  <c r="AD25" i="1"/>
  <c r="AD26" i="1"/>
  <c r="AD27" i="1"/>
  <c r="AD28" i="1"/>
  <c r="AD29" i="1"/>
  <c r="AD30" i="1"/>
  <c r="AD31" i="1"/>
  <c r="AD32" i="1"/>
  <c r="AD33" i="1"/>
  <c r="AD34" i="1"/>
  <c r="AD35" i="1"/>
  <c r="AD36" i="1"/>
  <c r="AD37" i="1"/>
  <c r="AD38" i="1"/>
  <c r="AD39" i="1"/>
  <c r="AD40" i="1"/>
  <c r="AD41" i="1"/>
  <c r="AD42" i="1"/>
  <c r="V11" i="1"/>
  <c r="V12" i="1"/>
  <c r="V13" i="1"/>
  <c r="V14" i="1"/>
  <c r="V15" i="1"/>
  <c r="V16" i="1"/>
  <c r="V17" i="1"/>
  <c r="V18" i="1"/>
  <c r="V19" i="1"/>
  <c r="V20" i="1"/>
  <c r="V21" i="1"/>
  <c r="V22" i="1"/>
  <c r="V23" i="1"/>
  <c r="V24" i="1"/>
  <c r="V25" i="1"/>
  <c r="V26" i="1"/>
  <c r="V27" i="1"/>
  <c r="V28" i="1"/>
  <c r="V29" i="1"/>
  <c r="V30" i="1"/>
  <c r="V31" i="1"/>
  <c r="V32" i="1"/>
  <c r="V33" i="1"/>
  <c r="V34" i="1"/>
  <c r="V35" i="1"/>
  <c r="V36" i="1"/>
  <c r="V37" i="1"/>
  <c r="V38" i="1"/>
  <c r="V39" i="1"/>
  <c r="V40" i="1"/>
  <c r="V41" i="1"/>
  <c r="V42" i="1"/>
  <c r="AD14" i="1"/>
  <c r="AD11" i="1"/>
  <c r="AD12" i="1"/>
  <c r="AD13" i="1"/>
  <c r="AD15" i="1"/>
  <c r="V10" i="1"/>
  <c r="AD10" i="1" l="1"/>
  <c r="AD44" i="1" s="1"/>
  <c r="AC44" i="4" l="1"/>
</calcChain>
</file>

<file path=xl/sharedStrings.xml><?xml version="1.0" encoding="utf-8"?>
<sst xmlns="http://schemas.openxmlformats.org/spreadsheetml/2006/main" count="56" uniqueCount="40">
  <si>
    <t>WEST VIRGINIA DIVISION OF HIGHWAYS</t>
  </si>
  <si>
    <t>PROJECT</t>
  </si>
  <si>
    <t>DATE</t>
  </si>
  <si>
    <t>Fuel Oil #2 Price Adjustment</t>
  </si>
  <si>
    <t>Bid Month/Year</t>
  </si>
  <si>
    <r>
      <t>C</t>
    </r>
    <r>
      <rPr>
        <sz val="8"/>
        <color theme="1"/>
        <rFont val="Calibri"/>
        <family val="2"/>
        <scheme val="minor"/>
      </rPr>
      <t>bp</t>
    </r>
    <r>
      <rPr>
        <sz val="11"/>
        <color theme="1"/>
        <rFont val="Calibri"/>
        <family val="2"/>
        <scheme val="minor"/>
      </rPr>
      <t xml:space="preserve"> =</t>
    </r>
  </si>
  <si>
    <t>Line #</t>
  </si>
  <si>
    <t>Item #</t>
  </si>
  <si>
    <t>Excavation under Sections 207 and 211</t>
  </si>
  <si>
    <t>Class 1:</t>
  </si>
  <si>
    <t>Gallons per cubic yard</t>
  </si>
  <si>
    <t>Factor</t>
  </si>
  <si>
    <t>Units</t>
  </si>
  <si>
    <t>Class 2:</t>
  </si>
  <si>
    <t>gallons per ton **</t>
  </si>
  <si>
    <t>Class 3:</t>
  </si>
  <si>
    <t>Crushed aggregate under Sections 307, 311, &amp; 405</t>
  </si>
  <si>
    <t>Bituminous concrete under Sections 401 &amp; 402</t>
  </si>
  <si>
    <t>Class 4:</t>
  </si>
  <si>
    <t>Rigid concrete pavement under Sections 501 &amp; 502</t>
  </si>
  <si>
    <t xml:space="preserve">   ** Where the pay item for aggregate is in cubic yards, conversion to tons for the purpose of diesel fuel adjustment will be made on the basis that one cubic yard equals 1.75 tons.</t>
  </si>
  <si>
    <t>C</t>
  </si>
  <si>
    <t>Q</t>
  </si>
  <si>
    <r>
      <t>M</t>
    </r>
    <r>
      <rPr>
        <sz val="8"/>
        <color theme="1"/>
        <rFont val="Calibri"/>
        <family val="2"/>
        <scheme val="minor"/>
      </rPr>
      <t>bp</t>
    </r>
    <r>
      <rPr>
        <sz val="11"/>
        <color theme="1"/>
        <rFont val="Calibri"/>
        <family val="2"/>
        <scheme val="minor"/>
      </rPr>
      <t>/C</t>
    </r>
    <r>
      <rPr>
        <sz val="8"/>
        <color theme="1"/>
        <rFont val="Calibri"/>
        <family val="2"/>
        <scheme val="minor"/>
      </rPr>
      <t>bp</t>
    </r>
    <r>
      <rPr>
        <sz val="11"/>
        <color theme="1"/>
        <rFont val="Calibri"/>
        <family val="2"/>
        <scheme val="minor"/>
      </rPr>
      <t>-1*C</t>
    </r>
    <r>
      <rPr>
        <sz val="8"/>
        <color theme="1"/>
        <rFont val="Calibri"/>
        <family val="2"/>
        <scheme val="minor"/>
      </rPr>
      <t>bp</t>
    </r>
  </si>
  <si>
    <r>
      <t>P</t>
    </r>
    <r>
      <rPr>
        <sz val="8"/>
        <color theme="1"/>
        <rFont val="Calibri"/>
        <family val="2"/>
        <scheme val="minor"/>
      </rPr>
      <t>a</t>
    </r>
  </si>
  <si>
    <t>Total</t>
  </si>
  <si>
    <t>Prepared by</t>
  </si>
  <si>
    <t>Dist. Check By</t>
  </si>
  <si>
    <r>
      <t>I</t>
    </r>
    <r>
      <rPr>
        <sz val="8"/>
        <color theme="1"/>
        <rFont val="Calibri"/>
        <family val="2"/>
        <scheme val="minor"/>
      </rPr>
      <t>b</t>
    </r>
    <r>
      <rPr>
        <sz val="11"/>
        <color theme="1"/>
        <rFont val="Calibri"/>
        <family val="2"/>
        <scheme val="minor"/>
      </rPr>
      <t xml:space="preserve"> =</t>
    </r>
  </si>
  <si>
    <t>Asphalt Binder Price Adjustment</t>
  </si>
  <si>
    <t>CID</t>
  </si>
  <si>
    <t>Month Placed</t>
  </si>
  <si>
    <r>
      <t>I</t>
    </r>
    <r>
      <rPr>
        <vertAlign val="subscript"/>
        <sz val="11"/>
        <color theme="1"/>
        <rFont val="Calibri"/>
        <family val="2"/>
        <scheme val="minor"/>
      </rPr>
      <t>p</t>
    </r>
  </si>
  <si>
    <t>AC</t>
  </si>
  <si>
    <r>
      <t>I</t>
    </r>
    <r>
      <rPr>
        <vertAlign val="subscript"/>
        <sz val="11"/>
        <color theme="1"/>
        <rFont val="Calibri"/>
        <family val="2"/>
        <scheme val="minor"/>
      </rPr>
      <t>p</t>
    </r>
    <r>
      <rPr>
        <sz val="11"/>
        <color theme="1"/>
        <rFont val="Calibri"/>
        <family val="2"/>
        <scheme val="minor"/>
      </rPr>
      <t xml:space="preserve"> - I</t>
    </r>
    <r>
      <rPr>
        <vertAlign val="subscript"/>
        <sz val="11"/>
        <color theme="1"/>
        <rFont val="Calibri"/>
        <family val="2"/>
        <scheme val="minor"/>
      </rPr>
      <t>b</t>
    </r>
  </si>
  <si>
    <r>
      <t>M</t>
    </r>
    <r>
      <rPr>
        <sz val="8"/>
        <color theme="1"/>
        <rFont val="Calibri"/>
        <family val="2"/>
        <scheme val="minor"/>
      </rPr>
      <t>bp</t>
    </r>
  </si>
  <si>
    <t>From 109.9 of 2017 Specs.</t>
  </si>
  <si>
    <t>1602101R2</t>
  </si>
  <si>
    <t>G027-HDQ-1 00</t>
  </si>
  <si>
    <t>9/18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</si>
</sst>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quot;* #,##0.00_);_(&quot;$&quot;* \(#,##0.00\);_(&quot;$&quot;* &quot;-&quot;??_);_(@_)"/>
    <numFmt numFmtId="164" formatCode="0.0000"/>
    <numFmt numFmtId="165" formatCode="0.000"/>
    <numFmt numFmtId="166" formatCode="0000"/>
    <numFmt numFmtId="167" formatCode="_(&quot;$&quot;* #,##0.000_);_(&quot;$&quot;* \(#,##0.000\);_(&quot;$&quot;* &quot;-&quot;??_);_(@_)"/>
    <numFmt numFmtId="168" formatCode="0.0%"/>
  </numFmts>
  <fonts count="7" x14ac:knownFonts="1">
    <font>
      <sz val="11"/>
      <color theme="1"/>
      <name val="Calibri"/>
      <family val="2"/>
      <scheme val="minor"/>
    </font>
    <font>
      <sz val="12"/>
      <color theme="1"/>
      <name val="Calibri"/>
      <family val="2"/>
      <scheme val="minor"/>
    </font>
    <font>
      <sz val="14"/>
      <color theme="1"/>
      <name val="Calibri"/>
      <family val="2"/>
      <scheme val="minor"/>
    </font>
    <font>
      <u/>
      <sz val="11"/>
      <color theme="1"/>
      <name val="Calibri"/>
      <family val="2"/>
      <scheme val="minor"/>
    </font>
    <font>
      <sz val="8"/>
      <color theme="1"/>
      <name val="Calibri"/>
      <family val="2"/>
      <scheme val="minor"/>
    </font>
    <font>
      <sz val="11"/>
      <color theme="1"/>
      <name val="Calibri"/>
      <family val="2"/>
      <scheme val="minor"/>
    </font>
    <font>
      <vertAlign val="subscript"/>
      <sz val="11"/>
      <color theme="1"/>
      <name val="Calibri"/>
      <family val="2"/>
      <scheme val="minor"/>
    </font>
  </fonts>
  <fills count="3">
    <fill>
      <patternFill patternType="none"/>
    </fill>
    <fill>
      <patternFill patternType="gray125"/>
    </fill>
    <fill>
      <patternFill patternType="solid">
        <fgColor theme="0" tint="-0.14999847407452621"/>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44" fontId="5" fillId="0" borderId="0" applyFont="0" applyFill="0" applyBorder="0" applyAlignment="0" applyProtection="0"/>
    <xf numFmtId="9" fontId="5" fillId="0" borderId="0" applyFont="0" applyFill="0" applyBorder="0" applyAlignment="0" applyProtection="0"/>
  </cellStyleXfs>
  <cellXfs count="69">
    <xf numFmtId="0" fontId="0" fillId="0" borderId="0" xfId="0"/>
    <xf numFmtId="0" fontId="1" fillId="0" borderId="0" xfId="0" applyFont="1"/>
    <xf numFmtId="0" fontId="0" fillId="0" borderId="0" xfId="0" applyAlignment="1">
      <alignment horizontal="center"/>
    </xf>
    <xf numFmtId="0" fontId="0" fillId="0" borderId="0" xfId="0" applyBorder="1"/>
    <xf numFmtId="0" fontId="0" fillId="0" borderId="0" xfId="0" applyBorder="1" applyAlignment="1"/>
    <xf numFmtId="0" fontId="0" fillId="0" borderId="0" xfId="0" applyBorder="1" applyAlignment="1">
      <alignment horizontal="center" vertical="center"/>
    </xf>
    <xf numFmtId="0" fontId="0" fillId="0" borderId="0" xfId="0" applyBorder="1" applyAlignment="1">
      <alignment horizontal="center"/>
    </xf>
    <xf numFmtId="0" fontId="0" fillId="0" borderId="0" xfId="0" applyBorder="1" applyAlignment="1">
      <alignment vertical="center"/>
    </xf>
    <xf numFmtId="0" fontId="1" fillId="0" borderId="0" xfId="0" applyFont="1" applyBorder="1"/>
    <xf numFmtId="0" fontId="3" fillId="0" borderId="0" xfId="0" applyFont="1" applyBorder="1" applyAlignment="1"/>
    <xf numFmtId="165" fontId="3" fillId="0" borderId="0" xfId="0" applyNumberFormat="1" applyFont="1" applyBorder="1" applyAlignment="1">
      <alignment vertical="center"/>
    </xf>
    <xf numFmtId="164" fontId="0" fillId="0" borderId="0" xfId="0" applyNumberFormat="1" applyBorder="1" applyAlignment="1">
      <alignment horizontal="center"/>
    </xf>
    <xf numFmtId="164" fontId="0" fillId="0" borderId="0" xfId="0" applyNumberFormat="1" applyBorder="1" applyAlignment="1"/>
    <xf numFmtId="49" fontId="1" fillId="0" borderId="0" xfId="0" applyNumberFormat="1" applyFont="1" applyBorder="1" applyAlignment="1"/>
    <xf numFmtId="0" fontId="1" fillId="0" borderId="0" xfId="0" applyFont="1" applyBorder="1" applyAlignment="1"/>
    <xf numFmtId="165" fontId="1" fillId="0" borderId="0" xfId="0" applyNumberFormat="1" applyFont="1" applyBorder="1" applyAlignment="1"/>
    <xf numFmtId="165" fontId="0" fillId="0" borderId="0" xfId="0" applyNumberFormat="1" applyBorder="1" applyAlignment="1"/>
    <xf numFmtId="0" fontId="0" fillId="0" borderId="0" xfId="0" applyAlignment="1">
      <alignment horizontal="center"/>
    </xf>
    <xf numFmtId="0" fontId="0" fillId="2" borderId="0" xfId="0" applyFill="1"/>
    <xf numFmtId="0" fontId="0" fillId="2" borderId="0" xfId="0" applyFill="1" applyBorder="1"/>
    <xf numFmtId="0" fontId="0" fillId="0" borderId="0" xfId="0" applyBorder="1" applyAlignment="1">
      <alignment vertical="center" wrapText="1"/>
    </xf>
    <xf numFmtId="0" fontId="0" fillId="0" borderId="0" xfId="0" applyBorder="1" applyAlignment="1">
      <alignment vertical="top" wrapText="1"/>
    </xf>
    <xf numFmtId="0" fontId="0" fillId="0" borderId="0" xfId="0" applyBorder="1" applyAlignment="1">
      <alignment horizontal="center"/>
    </xf>
    <xf numFmtId="165" fontId="0" fillId="0" borderId="2" xfId="0" applyNumberFormat="1" applyBorder="1" applyAlignment="1" applyProtection="1">
      <alignment horizontal="center"/>
    </xf>
    <xf numFmtId="165" fontId="0" fillId="0" borderId="2" xfId="0" applyNumberFormat="1" applyBorder="1" applyAlignment="1" applyProtection="1">
      <alignment horizontal="center"/>
      <protection locked="0"/>
    </xf>
    <xf numFmtId="2" fontId="0" fillId="0" borderId="2" xfId="0" applyNumberFormat="1" applyBorder="1" applyAlignment="1" applyProtection="1">
      <alignment horizontal="center" vertical="top"/>
      <protection locked="0"/>
    </xf>
    <xf numFmtId="44" fontId="0" fillId="0" borderId="2" xfId="1" applyNumberFormat="1" applyFont="1" applyBorder="1" applyAlignment="1">
      <alignment horizontal="center"/>
    </xf>
    <xf numFmtId="168" fontId="0" fillId="0" borderId="2" xfId="2" applyNumberFormat="1" applyFont="1" applyBorder="1" applyAlignment="1" applyProtection="1">
      <alignment horizontal="center"/>
      <protection locked="0"/>
    </xf>
    <xf numFmtId="0" fontId="0" fillId="0" borderId="0" xfId="0" applyBorder="1" applyAlignment="1">
      <alignment horizontal="center" vertical="center"/>
    </xf>
    <xf numFmtId="167" fontId="0" fillId="0" borderId="3" xfId="1" applyNumberFormat="1" applyFont="1" applyBorder="1" applyAlignment="1">
      <alignment horizontal="center" vertical="center"/>
    </xf>
    <xf numFmtId="167" fontId="3" fillId="0" borderId="3" xfId="1" applyNumberFormat="1" applyFont="1" applyBorder="1" applyAlignment="1">
      <alignment horizontal="center" vertical="center"/>
    </xf>
    <xf numFmtId="0" fontId="1" fillId="0" borderId="0" xfId="0" applyFont="1" applyBorder="1" applyAlignment="1">
      <alignment horizontal="center" wrapText="1"/>
    </xf>
    <xf numFmtId="0" fontId="1" fillId="0" borderId="0" xfId="0" applyFont="1" applyFill="1" applyBorder="1" applyAlignment="1">
      <alignment horizontal="center"/>
    </xf>
    <xf numFmtId="0" fontId="1" fillId="0" borderId="1" xfId="0" applyFont="1" applyFill="1" applyBorder="1" applyAlignment="1">
      <alignment horizontal="center"/>
    </xf>
    <xf numFmtId="0" fontId="1" fillId="0" borderId="0" xfId="0" applyFont="1" applyAlignment="1">
      <alignment horizontal="center" wrapText="1"/>
    </xf>
    <xf numFmtId="166" fontId="0" fillId="0" borderId="2" xfId="0" applyNumberFormat="1" applyBorder="1" applyAlignment="1" applyProtection="1">
      <alignment horizontal="center"/>
      <protection locked="0"/>
    </xf>
    <xf numFmtId="0" fontId="0" fillId="0" borderId="4" xfId="0" applyBorder="1" applyAlignment="1" applyProtection="1">
      <alignment horizontal="center"/>
      <protection locked="0"/>
    </xf>
    <xf numFmtId="0" fontId="0" fillId="0" borderId="5" xfId="0" applyBorder="1" applyAlignment="1" applyProtection="1">
      <alignment horizontal="center"/>
      <protection locked="0"/>
    </xf>
    <xf numFmtId="0" fontId="0" fillId="0" borderId="6" xfId="0" applyBorder="1" applyAlignment="1" applyProtection="1">
      <alignment horizontal="center"/>
      <protection locked="0"/>
    </xf>
    <xf numFmtId="49" fontId="0" fillId="0" borderId="4" xfId="0" applyNumberFormat="1" applyBorder="1" applyAlignment="1" applyProtection="1">
      <alignment horizontal="center"/>
      <protection locked="0"/>
    </xf>
    <xf numFmtId="49" fontId="0" fillId="0" borderId="5" xfId="0" applyNumberFormat="1" applyBorder="1" applyAlignment="1" applyProtection="1">
      <alignment horizontal="center"/>
      <protection locked="0"/>
    </xf>
    <xf numFmtId="49" fontId="0" fillId="0" borderId="6" xfId="0" applyNumberFormat="1" applyBorder="1" applyAlignment="1" applyProtection="1">
      <alignment horizontal="center"/>
      <protection locked="0"/>
    </xf>
    <xf numFmtId="0" fontId="0" fillId="0" borderId="4" xfId="0" applyBorder="1" applyAlignment="1" applyProtection="1">
      <alignment horizontal="center" vertical="center"/>
      <protection locked="0"/>
    </xf>
    <xf numFmtId="0" fontId="0" fillId="0" borderId="5" xfId="0" applyBorder="1" applyAlignment="1" applyProtection="1">
      <alignment horizontal="center" vertical="center"/>
      <protection locked="0"/>
    </xf>
    <xf numFmtId="0" fontId="0" fillId="0" borderId="2"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Border="1" applyAlignment="1">
      <alignment horizontal="center"/>
    </xf>
    <xf numFmtId="14" fontId="0" fillId="0" borderId="1" xfId="0" applyNumberFormat="1" applyBorder="1" applyAlignment="1" applyProtection="1">
      <alignment horizontal="center"/>
      <protection locked="0"/>
    </xf>
    <xf numFmtId="0" fontId="0" fillId="0" borderId="1" xfId="0" applyBorder="1" applyAlignment="1" applyProtection="1">
      <alignment horizontal="center"/>
      <protection locked="0"/>
    </xf>
    <xf numFmtId="2" fontId="0" fillId="0" borderId="1" xfId="0" applyNumberFormat="1" applyBorder="1" applyAlignment="1" applyProtection="1">
      <alignment horizontal="center"/>
      <protection locked="0"/>
    </xf>
    <xf numFmtId="0" fontId="0" fillId="0" borderId="7" xfId="0" applyBorder="1" applyAlignment="1" applyProtection="1">
      <alignment horizontal="center"/>
    </xf>
    <xf numFmtId="0" fontId="0" fillId="0" borderId="0" xfId="0" applyAlignment="1">
      <alignment horizontal="center"/>
    </xf>
    <xf numFmtId="2" fontId="0" fillId="0" borderId="7" xfId="0" applyNumberFormat="1" applyBorder="1" applyAlignment="1" applyProtection="1">
      <alignment horizontal="center"/>
    </xf>
    <xf numFmtId="0" fontId="2" fillId="0" borderId="0" xfId="0" applyFont="1" applyAlignment="1">
      <alignment horizontal="center"/>
    </xf>
    <xf numFmtId="165" fontId="0" fillId="0" borderId="2" xfId="0" applyNumberFormat="1" applyBorder="1" applyAlignment="1">
      <alignment horizontal="center"/>
    </xf>
    <xf numFmtId="167" fontId="0" fillId="0" borderId="2" xfId="1" applyNumberFormat="1" applyFont="1" applyBorder="1" applyAlignment="1">
      <alignment horizontal="center"/>
    </xf>
    <xf numFmtId="164" fontId="0" fillId="0" borderId="4" xfId="0" applyNumberFormat="1" applyBorder="1" applyAlignment="1" applyProtection="1">
      <alignment horizontal="center"/>
      <protection locked="0"/>
    </xf>
    <xf numFmtId="164" fontId="0" fillId="0" borderId="5" xfId="0" applyNumberFormat="1" applyBorder="1" applyAlignment="1" applyProtection="1">
      <alignment horizontal="center"/>
      <protection locked="0"/>
    </xf>
    <xf numFmtId="164" fontId="0" fillId="0" borderId="6" xfId="0" applyNumberFormat="1" applyBorder="1" applyAlignment="1" applyProtection="1">
      <alignment horizontal="center"/>
      <protection locked="0"/>
    </xf>
    <xf numFmtId="0" fontId="0" fillId="0" borderId="0" xfId="0" applyAlignment="1">
      <alignment horizontal="left" vertical="center" wrapText="1"/>
    </xf>
    <xf numFmtId="0" fontId="0" fillId="0" borderId="2" xfId="0" applyBorder="1" applyAlignment="1">
      <alignment horizontal="center" vertical="center" wrapText="1"/>
    </xf>
    <xf numFmtId="0" fontId="0" fillId="0" borderId="2" xfId="0" applyBorder="1" applyAlignment="1">
      <alignment horizontal="center" vertical="center"/>
    </xf>
    <xf numFmtId="0" fontId="0" fillId="0" borderId="2" xfId="0" applyBorder="1" applyAlignment="1">
      <alignment horizontal="left" vertical="center" wrapText="1"/>
    </xf>
    <xf numFmtId="0" fontId="0" fillId="0" borderId="2" xfId="0" applyBorder="1" applyAlignment="1">
      <alignment horizontal="left" vertical="top" wrapText="1"/>
    </xf>
    <xf numFmtId="164" fontId="0" fillId="0" borderId="1" xfId="0" applyNumberFormat="1" applyBorder="1" applyAlignment="1" applyProtection="1">
      <alignment horizontal="center"/>
      <protection locked="0"/>
    </xf>
    <xf numFmtId="164" fontId="0" fillId="0" borderId="7" xfId="0" applyNumberFormat="1" applyBorder="1" applyAlignment="1" applyProtection="1">
      <alignment horizontal="center"/>
    </xf>
    <xf numFmtId="17" fontId="0" fillId="0" borderId="7" xfId="0" applyNumberFormat="1" applyBorder="1" applyAlignment="1" applyProtection="1">
      <alignment horizontal="center"/>
    </xf>
  </cellXfs>
  <cellStyles count="3">
    <cellStyle name="Currency" xfId="1" builtinId="4"/>
    <cellStyle name="Normal" xfId="0" builtinId="0"/>
    <cellStyle name="Percent"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1</xdr:col>
      <xdr:colOff>81328</xdr:colOff>
      <xdr:row>5</xdr:row>
      <xdr:rowOff>117229</xdr:rowOff>
    </xdr:from>
    <xdr:ext cx="1984864" cy="27109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264501" y="1025767"/>
              <a:ext cx="1984864" cy="27109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b="0" baseline="0"/>
                <a:t> </a:t>
              </a:r>
              <a14:m>
                <m:oMath xmlns:m="http://schemas.openxmlformats.org/officeDocument/2006/math">
                  <m:sSub>
                    <m:sSubPr>
                      <m:ctrlPr>
                        <a:rPr lang="en-US" sz="1100" b="0" i="1">
                          <a:latin typeface="Cambria Math" panose="02040503050406030204" pitchFamily="18" charset="0"/>
                        </a:rPr>
                      </m:ctrlPr>
                    </m:sSubPr>
                    <m:e>
                      <m:r>
                        <a:rPr lang="en-US" sz="1100" b="0" i="1">
                          <a:latin typeface="Cambria Math" panose="02040503050406030204" pitchFamily="18" charset="0"/>
                        </a:rPr>
                        <m:t>𝑃</m:t>
                      </m:r>
                    </m:e>
                    <m:sub>
                      <m:r>
                        <a:rPr lang="en-US" sz="1100" b="0" i="1">
                          <a:latin typeface="Cambria Math" panose="02040503050406030204" pitchFamily="18" charset="0"/>
                        </a:rPr>
                        <m:t>𝑎</m:t>
                      </m:r>
                    </m:sub>
                  </m:sSub>
                  <m:r>
                    <a:rPr lang="en-US" sz="1100" b="0" i="1">
                      <a:latin typeface="Cambria Math" panose="02040503050406030204" pitchFamily="18" charset="0"/>
                    </a:rPr>
                    <m:t>=</m:t>
                  </m:r>
                  <m:r>
                    <a:rPr lang="en-US" sz="1100" b="0" i="1">
                      <a:latin typeface="Cambria Math" panose="02040503050406030204" pitchFamily="18" charset="0"/>
                    </a:rPr>
                    <m:t>𝑄</m:t>
                  </m:r>
                  <m:r>
                    <a:rPr lang="en-US" sz="1100" b="0" i="1">
                      <a:latin typeface="Cambria Math" panose="02040503050406030204" pitchFamily="18" charset="0"/>
                    </a:rPr>
                    <m:t> ∗</m:t>
                  </m:r>
                  <m:r>
                    <a:rPr lang="en-US" sz="1100" b="0" i="1">
                      <a:latin typeface="Cambria Math" panose="02040503050406030204" pitchFamily="18" charset="0"/>
                    </a:rPr>
                    <m:t>𝐴𝐶</m:t>
                  </m:r>
                  <m:r>
                    <a:rPr lang="en-US" sz="1100" b="0" i="1">
                      <a:latin typeface="Cambria Math" panose="02040503050406030204" pitchFamily="18" charset="0"/>
                    </a:rPr>
                    <m:t> ∗(</m:t>
                  </m:r>
                  <m:sSub>
                    <m:sSubPr>
                      <m:ctrlPr>
                        <a:rPr lang="en-US" sz="1100" b="0" i="1">
                          <a:latin typeface="Cambria Math" panose="02040503050406030204" pitchFamily="18" charset="0"/>
                        </a:rPr>
                      </m:ctrlPr>
                    </m:sSubPr>
                    <m:e>
                      <m:r>
                        <a:rPr lang="en-US" sz="1100" b="0" i="1">
                          <a:latin typeface="Cambria Math" panose="02040503050406030204" pitchFamily="18" charset="0"/>
                        </a:rPr>
                        <m:t>𝐼</m:t>
                      </m:r>
                    </m:e>
                    <m:sub>
                      <m:r>
                        <a:rPr lang="en-US" sz="1100" b="0" i="1">
                          <a:latin typeface="Cambria Math" panose="02040503050406030204" pitchFamily="18" charset="0"/>
                        </a:rPr>
                        <m:t>𝑝</m:t>
                      </m:r>
                    </m:sub>
                  </m:sSub>
                  <m:r>
                    <a:rPr lang="en-US" sz="1100" b="0" i="1">
                      <a:latin typeface="Cambria Math" panose="02040503050406030204" pitchFamily="18" charset="0"/>
                    </a:rPr>
                    <m:t>− </m:t>
                  </m:r>
                  <m:sSub>
                    <m:sSubPr>
                      <m:ctrlPr>
                        <a:rPr lang="en-US" sz="1100" b="0" i="1">
                          <a:latin typeface="Cambria Math" panose="02040503050406030204" pitchFamily="18" charset="0"/>
                        </a:rPr>
                      </m:ctrlPr>
                    </m:sSubPr>
                    <m:e>
                      <m:r>
                        <a:rPr lang="en-US" sz="1100" b="0" i="1">
                          <a:latin typeface="Cambria Math" panose="02040503050406030204" pitchFamily="18" charset="0"/>
                        </a:rPr>
                        <m:t>𝐼</m:t>
                      </m:r>
                    </m:e>
                    <m:sub>
                      <m:r>
                        <a:rPr lang="en-US" sz="1100" b="0" i="1">
                          <a:latin typeface="Cambria Math" panose="02040503050406030204" pitchFamily="18" charset="0"/>
                        </a:rPr>
                        <m:t>𝑏</m:t>
                      </m:r>
                    </m:sub>
                  </m:sSub>
                  <m:r>
                    <a:rPr lang="en-US" sz="1100" b="0" i="1">
                      <a:latin typeface="Cambria Math" panose="02040503050406030204" pitchFamily="18" charset="0"/>
                    </a:rPr>
                    <m:t>)</m:t>
                  </m:r>
                </m:oMath>
              </a14:m>
              <a:endParaRPr lang="en-US" sz="1100"/>
            </a:p>
          </xdr:txBody>
        </xdr:sp>
      </mc:Choice>
      <mc:Fallback xmlns="">
        <xdr:sp macro="" textlink="">
          <xdr:nvSpPr>
            <xdr:cNvPr id="2" name="TextBox 1">
              <a:extLst>
                <a:ext uri="{FF2B5EF4-FFF2-40B4-BE49-F238E27FC236}">
                  <a16:creationId xmlns:a16="http://schemas.microsoft.com/office/drawing/2014/main" id="{31FB4204-E078-40A7-B745-B0664A3F0A11}"/>
                </a:ext>
              </a:extLst>
            </xdr:cNvPr>
            <xdr:cNvSpPr txBox="1"/>
          </xdr:nvSpPr>
          <xdr:spPr>
            <a:xfrm>
              <a:off x="264501" y="1025767"/>
              <a:ext cx="1984864" cy="271097"/>
            </a:xfrm>
            <a:prstGeom prst="rect">
              <a:avLst/>
            </a:prstGeom>
            <a:solidFill>
              <a:schemeClr val="bg1"/>
            </a:solid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r>
                <a:rPr lang="en-US" sz="1100" b="0" baseline="0"/>
                <a:t> </a:t>
              </a:r>
              <a:r>
                <a:rPr lang="en-US" sz="1100" b="0" i="0">
                  <a:latin typeface="Cambria Math" panose="02040503050406030204" pitchFamily="18" charset="0"/>
                </a:rPr>
                <a:t>𝑃_𝑎=𝑄 ∗𝐴𝐶 ∗(𝐼_𝑝− 𝐼_𝑏)</a:t>
              </a:r>
              <a:endParaRPr lang="en-US"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57150</xdr:colOff>
          <xdr:row>5</xdr:row>
          <xdr:rowOff>85725</xdr:rowOff>
        </xdr:from>
        <xdr:to>
          <xdr:col>13</xdr:col>
          <xdr:colOff>161925</xdr:colOff>
          <xdr:row>6</xdr:row>
          <xdr:rowOff>142875</xdr:rowOff>
        </xdr:to>
        <xdr:sp macro="" textlink="">
          <xdr:nvSpPr>
            <xdr:cNvPr id="1025" name="Object 1" hidden="1">
              <a:extLst>
                <a:ext uri="{63B3BB69-23CF-44E3-9099-C40C66FF867C}">
                  <a14:compatExt spid="_x0000_s1025"/>
                </a:ext>
                <a:ext uri="{FF2B5EF4-FFF2-40B4-BE49-F238E27FC236}">
                  <a16:creationId xmlns:a16="http://schemas.microsoft.com/office/drawing/2014/main" id="{00000000-0008-0000-0100-0000010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Y75"/>
  <sheetViews>
    <sheetView tabSelected="1" zoomScale="130" zoomScaleNormal="130" workbookViewId="0">
      <selection activeCell="A11" sqref="A11:C11"/>
    </sheetView>
  </sheetViews>
  <sheetFormatPr defaultRowHeight="15" x14ac:dyDescent="0.25"/>
  <cols>
    <col min="1" max="52" width="2.7109375" customWidth="1"/>
  </cols>
  <sheetData>
    <row r="1" spans="1:51" ht="18.75" x14ac:dyDescent="0.3">
      <c r="A1" s="55" t="s">
        <v>0</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row>
    <row r="2" spans="1:51" x14ac:dyDescent="0.25">
      <c r="A2" s="53" t="s">
        <v>29</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row>
    <row r="4" spans="1:51" x14ac:dyDescent="0.25">
      <c r="A4" s="53" t="s">
        <v>30</v>
      </c>
      <c r="B4" s="53"/>
      <c r="C4" s="53"/>
      <c r="D4" s="50" t="s">
        <v>37</v>
      </c>
      <c r="E4" s="50"/>
      <c r="F4" s="50"/>
      <c r="G4" s="50"/>
      <c r="H4" s="50"/>
      <c r="I4" s="50"/>
      <c r="J4" s="50"/>
      <c r="K4" s="4"/>
      <c r="L4" s="4" t="s">
        <v>1</v>
      </c>
      <c r="N4" s="4"/>
      <c r="O4" s="50" t="s">
        <v>38</v>
      </c>
      <c r="P4" s="50"/>
      <c r="Q4" s="50"/>
      <c r="R4" s="50"/>
      <c r="S4" s="50"/>
      <c r="T4" s="50"/>
      <c r="U4" s="50"/>
      <c r="V4" s="50"/>
      <c r="W4" s="50"/>
      <c r="X4" s="50"/>
      <c r="Y4" s="50"/>
      <c r="Z4" s="50"/>
      <c r="AA4" s="4"/>
      <c r="AB4" s="3" t="s">
        <v>2</v>
      </c>
      <c r="AD4" s="50"/>
      <c r="AE4" s="50"/>
      <c r="AF4" s="50"/>
      <c r="AG4" s="50"/>
    </row>
    <row r="5" spans="1:51" ht="7.5" customHeight="1" x14ac:dyDescent="0.25"/>
    <row r="6" spans="1:51" x14ac:dyDescent="0.25">
      <c r="A6" s="4"/>
      <c r="B6" s="4"/>
      <c r="C6" s="4"/>
      <c r="D6" s="4"/>
      <c r="E6" s="4"/>
      <c r="F6" s="4"/>
      <c r="G6" s="3"/>
      <c r="H6" s="4"/>
      <c r="I6" s="4"/>
      <c r="J6" s="4"/>
      <c r="K6" s="4"/>
      <c r="L6" s="4"/>
      <c r="M6" s="4"/>
      <c r="N6" s="4"/>
      <c r="O6" s="48" t="s">
        <v>4</v>
      </c>
      <c r="P6" s="48"/>
      <c r="Q6" s="48"/>
      <c r="R6" s="48"/>
      <c r="S6" s="48"/>
      <c r="T6" s="48"/>
      <c r="U6" s="48"/>
      <c r="V6" s="49">
        <v>42773</v>
      </c>
      <c r="W6" s="50"/>
      <c r="X6" s="50"/>
      <c r="Y6" s="50"/>
      <c r="Z6" s="4"/>
      <c r="AA6" s="48" t="s">
        <v>28</v>
      </c>
      <c r="AB6" s="48"/>
      <c r="AC6" s="48"/>
      <c r="AD6" s="51">
        <v>318</v>
      </c>
      <c r="AE6" s="51"/>
      <c r="AF6" s="51"/>
      <c r="AG6" s="4"/>
    </row>
    <row r="7" spans="1:51" ht="15" customHeight="1" x14ac:dyDescent="0.25">
      <c r="A7" s="17"/>
      <c r="B7" s="17"/>
      <c r="C7" s="17"/>
      <c r="D7" s="6"/>
      <c r="E7" s="6"/>
      <c r="F7" s="6"/>
      <c r="H7" s="17"/>
      <c r="I7" s="17"/>
      <c r="J7" s="17"/>
      <c r="K7" s="17"/>
      <c r="L7" s="6"/>
      <c r="M7" s="6"/>
      <c r="N7" s="6"/>
      <c r="O7" s="48"/>
      <c r="P7" s="48"/>
      <c r="Q7" s="48"/>
      <c r="R7" s="48"/>
      <c r="S7" s="48"/>
      <c r="T7" s="48"/>
      <c r="U7" s="48"/>
      <c r="V7" s="52"/>
      <c r="W7" s="52"/>
      <c r="X7" s="52"/>
      <c r="Y7" s="52"/>
      <c r="Z7" s="17"/>
      <c r="AA7" s="53"/>
      <c r="AB7" s="53"/>
      <c r="AC7" s="53"/>
      <c r="AD7" s="54"/>
      <c r="AE7" s="54"/>
      <c r="AF7" s="54"/>
      <c r="AG7" s="6"/>
      <c r="AI7" s="4"/>
      <c r="AJ7" s="4"/>
      <c r="AK7" s="4"/>
      <c r="AL7" s="4"/>
      <c r="AM7" s="4"/>
      <c r="AN7" s="4"/>
      <c r="AO7" s="4"/>
      <c r="AP7" s="4"/>
      <c r="AQ7" s="4"/>
      <c r="AR7" s="4"/>
      <c r="AS7" s="4"/>
      <c r="AT7" s="4"/>
      <c r="AU7" s="4"/>
      <c r="AV7" s="4"/>
      <c r="AW7" s="4"/>
      <c r="AX7" s="4"/>
      <c r="AY7" s="4"/>
    </row>
    <row r="8" spans="1:51" ht="7.5" customHeight="1" x14ac:dyDescent="0.25">
      <c r="A8" s="6"/>
      <c r="B8" s="6"/>
      <c r="C8" s="6"/>
      <c r="D8" s="6"/>
      <c r="E8" s="6"/>
      <c r="F8" s="6"/>
      <c r="G8" s="3"/>
      <c r="H8" s="6"/>
      <c r="I8" s="6"/>
      <c r="J8" s="6"/>
      <c r="K8" s="6"/>
      <c r="L8" s="6"/>
      <c r="M8" s="6"/>
      <c r="N8" s="6"/>
      <c r="O8" s="6"/>
      <c r="P8" s="6"/>
      <c r="Q8" s="6"/>
      <c r="R8" s="6"/>
      <c r="S8" s="6"/>
      <c r="T8" s="6"/>
      <c r="U8" s="6"/>
      <c r="V8" s="6"/>
      <c r="W8" s="6"/>
      <c r="X8" s="6"/>
      <c r="Y8" s="3"/>
      <c r="Z8" s="6"/>
      <c r="AA8" s="6"/>
      <c r="AB8" s="6"/>
      <c r="AC8" s="6"/>
      <c r="AD8" s="6"/>
      <c r="AE8" s="6"/>
      <c r="AF8" s="6"/>
      <c r="AG8" s="6"/>
      <c r="AI8" s="4"/>
      <c r="AJ8" s="4"/>
      <c r="AK8" s="4"/>
      <c r="AL8" s="4"/>
      <c r="AM8" s="4"/>
      <c r="AN8" s="4"/>
      <c r="AO8" s="4"/>
      <c r="AP8" s="4"/>
      <c r="AQ8" s="4"/>
      <c r="AR8" s="4"/>
      <c r="AS8" s="4"/>
      <c r="AT8" s="4"/>
      <c r="AU8" s="4"/>
      <c r="AV8" s="4"/>
      <c r="AW8" s="4"/>
      <c r="AX8" s="4"/>
      <c r="AY8" s="4"/>
    </row>
    <row r="9" spans="1:51" ht="18" x14ac:dyDescent="0.35">
      <c r="A9" s="44" t="s">
        <v>6</v>
      </c>
      <c r="B9" s="44"/>
      <c r="C9" s="44"/>
      <c r="D9" s="44" t="s">
        <v>7</v>
      </c>
      <c r="E9" s="44"/>
      <c r="F9" s="44"/>
      <c r="G9" s="44"/>
      <c r="H9" s="44"/>
      <c r="I9" s="45" t="s">
        <v>31</v>
      </c>
      <c r="J9" s="46"/>
      <c r="K9" s="46"/>
      <c r="L9" s="46"/>
      <c r="M9" s="46"/>
      <c r="N9" s="47"/>
      <c r="O9" s="44" t="s">
        <v>32</v>
      </c>
      <c r="P9" s="44"/>
      <c r="Q9" s="44"/>
      <c r="R9" s="44" t="s">
        <v>34</v>
      </c>
      <c r="S9" s="44"/>
      <c r="T9" s="44"/>
      <c r="U9" s="44" t="s">
        <v>33</v>
      </c>
      <c r="V9" s="44"/>
      <c r="W9" s="44"/>
      <c r="X9" s="44" t="s">
        <v>22</v>
      </c>
      <c r="Y9" s="44"/>
      <c r="Z9" s="44"/>
      <c r="AA9" s="44"/>
      <c r="AB9" s="44"/>
      <c r="AC9" s="44" t="s">
        <v>24</v>
      </c>
      <c r="AD9" s="44"/>
      <c r="AE9" s="44"/>
      <c r="AF9" s="44"/>
      <c r="AG9" s="44"/>
      <c r="AI9" s="7"/>
      <c r="AJ9" s="7"/>
      <c r="AK9" s="7"/>
      <c r="AL9" s="20"/>
      <c r="AM9" s="20"/>
      <c r="AN9" s="20"/>
      <c r="AO9" s="20"/>
      <c r="AP9" s="20"/>
      <c r="AQ9" s="20"/>
      <c r="AR9" s="20"/>
      <c r="AS9" s="20"/>
      <c r="AT9" s="20"/>
      <c r="AU9" s="20"/>
      <c r="AV9" s="20"/>
      <c r="AW9" s="7"/>
      <c r="AX9" s="7"/>
      <c r="AY9" s="7"/>
    </row>
    <row r="10" spans="1:51" x14ac:dyDescent="0.25">
      <c r="A10" s="35"/>
      <c r="B10" s="35"/>
      <c r="C10" s="35"/>
      <c r="D10" s="36">
        <v>311</v>
      </c>
      <c r="E10" s="37"/>
      <c r="F10" s="37"/>
      <c r="G10" s="37"/>
      <c r="H10" s="38"/>
      <c r="I10" s="39" t="s">
        <v>39</v>
      </c>
      <c r="J10" s="40"/>
      <c r="K10" s="40"/>
      <c r="L10" s="40"/>
      <c r="M10" s="40"/>
      <c r="N10" s="41"/>
      <c r="O10" s="24">
        <v>530</v>
      </c>
      <c r="P10" s="24"/>
      <c r="Q10" s="24"/>
      <c r="R10" s="23">
        <f>IF(D10="","",O10-$AD$6)</f>
        <v>212</v>
      </c>
      <c r="S10" s="23"/>
      <c r="T10" s="23"/>
      <c r="U10" s="27">
        <v>3.2000000000000001E-2</v>
      </c>
      <c r="V10" s="27"/>
      <c r="W10" s="27"/>
      <c r="X10" s="25">
        <v>1766.69</v>
      </c>
      <c r="Y10" s="25"/>
      <c r="Z10" s="25"/>
      <c r="AA10" s="25"/>
      <c r="AB10" s="25"/>
      <c r="AC10" s="26">
        <f>IF(D10="","", X10*U10*R10)</f>
        <v>11985.224960000001</v>
      </c>
      <c r="AD10" s="26"/>
      <c r="AE10" s="26"/>
      <c r="AF10" s="26"/>
      <c r="AG10" s="26"/>
      <c r="AI10" s="7"/>
      <c r="AJ10" s="7"/>
      <c r="AK10" s="7"/>
      <c r="AL10" s="20"/>
      <c r="AM10" s="20"/>
      <c r="AN10" s="20"/>
      <c r="AO10" s="20"/>
      <c r="AP10" s="20"/>
      <c r="AQ10" s="20"/>
      <c r="AR10" s="20"/>
      <c r="AS10" s="20"/>
      <c r="AT10" s="20"/>
      <c r="AU10" s="20"/>
      <c r="AV10" s="20"/>
      <c r="AW10" s="7"/>
      <c r="AX10" s="7"/>
      <c r="AY10" s="7"/>
    </row>
    <row r="11" spans="1:51" ht="16.5" customHeight="1" x14ac:dyDescent="0.25">
      <c r="A11" s="35"/>
      <c r="B11" s="35"/>
      <c r="C11" s="35"/>
      <c r="D11" s="36"/>
      <c r="E11" s="37"/>
      <c r="F11" s="37"/>
      <c r="G11" s="37"/>
      <c r="H11" s="38"/>
      <c r="I11" s="39"/>
      <c r="J11" s="40"/>
      <c r="K11" s="40"/>
      <c r="L11" s="40"/>
      <c r="M11" s="40"/>
      <c r="N11" s="41"/>
      <c r="O11" s="24"/>
      <c r="P11" s="24"/>
      <c r="Q11" s="24"/>
      <c r="R11" s="23" t="str">
        <f t="shared" ref="R11:R42" si="0">IF(D11="","",O11-$AD$6)</f>
        <v/>
      </c>
      <c r="S11" s="23"/>
      <c r="T11" s="23"/>
      <c r="U11" s="27"/>
      <c r="V11" s="27"/>
      <c r="W11" s="27"/>
      <c r="X11" s="25"/>
      <c r="Y11" s="25"/>
      <c r="Z11" s="25"/>
      <c r="AA11" s="25"/>
      <c r="AB11" s="25"/>
      <c r="AC11" s="26" t="str">
        <f t="shared" ref="AC11:AC42" si="1">IF(D11="","", X11*U11*R11)</f>
        <v/>
      </c>
      <c r="AD11" s="26"/>
      <c r="AE11" s="26"/>
      <c r="AF11" s="26"/>
      <c r="AG11" s="26"/>
      <c r="AI11" s="7"/>
      <c r="AJ11" s="7"/>
      <c r="AK11" s="7"/>
      <c r="AL11" s="20"/>
      <c r="AM11" s="20"/>
      <c r="AN11" s="20"/>
      <c r="AO11" s="20"/>
      <c r="AP11" s="20"/>
      <c r="AQ11" s="20"/>
      <c r="AR11" s="20"/>
      <c r="AS11" s="20"/>
      <c r="AT11" s="20"/>
      <c r="AU11" s="20"/>
      <c r="AV11" s="20"/>
      <c r="AW11" s="7"/>
      <c r="AX11" s="7"/>
      <c r="AY11" s="7"/>
    </row>
    <row r="12" spans="1:51" x14ac:dyDescent="0.25">
      <c r="A12" s="35"/>
      <c r="B12" s="35"/>
      <c r="C12" s="35"/>
      <c r="D12" s="36"/>
      <c r="E12" s="37"/>
      <c r="F12" s="37"/>
      <c r="G12" s="37"/>
      <c r="H12" s="38"/>
      <c r="I12" s="39"/>
      <c r="J12" s="40"/>
      <c r="K12" s="40"/>
      <c r="L12" s="40"/>
      <c r="M12" s="40"/>
      <c r="N12" s="41"/>
      <c r="O12" s="24"/>
      <c r="P12" s="24"/>
      <c r="Q12" s="24"/>
      <c r="R12" s="23" t="str">
        <f t="shared" si="0"/>
        <v/>
      </c>
      <c r="S12" s="23"/>
      <c r="T12" s="23"/>
      <c r="U12" s="27"/>
      <c r="V12" s="27"/>
      <c r="W12" s="27"/>
      <c r="X12" s="25"/>
      <c r="Y12" s="25"/>
      <c r="Z12" s="25"/>
      <c r="AA12" s="25"/>
      <c r="AB12" s="25"/>
      <c r="AC12" s="26" t="str">
        <f t="shared" si="1"/>
        <v/>
      </c>
      <c r="AD12" s="26"/>
      <c r="AE12" s="26"/>
      <c r="AF12" s="26"/>
      <c r="AG12" s="26"/>
      <c r="AI12" s="20"/>
      <c r="AJ12" s="20"/>
      <c r="AK12" s="20"/>
      <c r="AL12" s="21"/>
      <c r="AM12" s="21"/>
      <c r="AN12" s="21"/>
      <c r="AO12" s="21"/>
      <c r="AP12" s="21"/>
      <c r="AQ12" s="21"/>
      <c r="AR12" s="21"/>
      <c r="AS12" s="20"/>
      <c r="AT12" s="20"/>
      <c r="AU12" s="20"/>
      <c r="AV12" s="20"/>
      <c r="AW12" s="7"/>
      <c r="AX12" s="7"/>
      <c r="AY12" s="7"/>
    </row>
    <row r="13" spans="1:51" x14ac:dyDescent="0.25">
      <c r="A13" s="35"/>
      <c r="B13" s="35"/>
      <c r="C13" s="35"/>
      <c r="D13" s="36"/>
      <c r="E13" s="37"/>
      <c r="F13" s="37"/>
      <c r="G13" s="37"/>
      <c r="H13" s="38"/>
      <c r="I13" s="39"/>
      <c r="J13" s="40"/>
      <c r="K13" s="40"/>
      <c r="L13" s="40"/>
      <c r="M13" s="40"/>
      <c r="N13" s="41"/>
      <c r="O13" s="24"/>
      <c r="P13" s="24"/>
      <c r="Q13" s="24"/>
      <c r="R13" s="23" t="str">
        <f t="shared" si="0"/>
        <v/>
      </c>
      <c r="S13" s="23"/>
      <c r="T13" s="23"/>
      <c r="U13" s="27"/>
      <c r="V13" s="27"/>
      <c r="W13" s="27"/>
      <c r="X13" s="25"/>
      <c r="Y13" s="25"/>
      <c r="Z13" s="25"/>
      <c r="AA13" s="25"/>
      <c r="AB13" s="25"/>
      <c r="AC13" s="26" t="str">
        <f t="shared" si="1"/>
        <v/>
      </c>
      <c r="AD13" s="26"/>
      <c r="AE13" s="26"/>
      <c r="AF13" s="26"/>
      <c r="AG13" s="26"/>
      <c r="AI13" s="20"/>
      <c r="AJ13" s="20"/>
      <c r="AK13" s="20"/>
      <c r="AL13" s="21"/>
      <c r="AM13" s="21"/>
      <c r="AN13" s="21"/>
      <c r="AO13" s="21"/>
      <c r="AP13" s="21"/>
      <c r="AQ13" s="21"/>
      <c r="AR13" s="21"/>
      <c r="AS13" s="20"/>
      <c r="AT13" s="20"/>
      <c r="AU13" s="20"/>
      <c r="AV13" s="20"/>
      <c r="AW13" s="7"/>
      <c r="AX13" s="7"/>
      <c r="AY13" s="7"/>
    </row>
    <row r="14" spans="1:51" ht="15" customHeight="1" x14ac:dyDescent="0.25">
      <c r="A14" s="35"/>
      <c r="B14" s="35"/>
      <c r="C14" s="35"/>
      <c r="D14" s="42"/>
      <c r="E14" s="43"/>
      <c r="F14" s="37"/>
      <c r="G14" s="37"/>
      <c r="H14" s="38"/>
      <c r="I14" s="39"/>
      <c r="J14" s="40"/>
      <c r="K14" s="40"/>
      <c r="L14" s="40"/>
      <c r="M14" s="40"/>
      <c r="N14" s="41"/>
      <c r="O14" s="24"/>
      <c r="P14" s="24"/>
      <c r="Q14" s="24"/>
      <c r="R14" s="23" t="str">
        <f t="shared" si="0"/>
        <v/>
      </c>
      <c r="S14" s="23"/>
      <c r="T14" s="23"/>
      <c r="U14" s="27"/>
      <c r="V14" s="27"/>
      <c r="W14" s="27"/>
      <c r="X14" s="25"/>
      <c r="Y14" s="25"/>
      <c r="Z14" s="25"/>
      <c r="AA14" s="25"/>
      <c r="AB14" s="25"/>
      <c r="AC14" s="26" t="str">
        <f t="shared" si="1"/>
        <v/>
      </c>
      <c r="AD14" s="26"/>
      <c r="AE14" s="26"/>
      <c r="AF14" s="26"/>
      <c r="AG14" s="26"/>
      <c r="AI14" s="20"/>
      <c r="AJ14" s="20"/>
      <c r="AK14" s="20"/>
      <c r="AL14" s="21"/>
      <c r="AM14" s="21"/>
      <c r="AN14" s="21"/>
      <c r="AO14" s="21"/>
      <c r="AP14" s="21"/>
      <c r="AQ14" s="21"/>
      <c r="AR14" s="21"/>
      <c r="AS14" s="20"/>
      <c r="AT14" s="20"/>
      <c r="AU14" s="20"/>
      <c r="AV14" s="20"/>
      <c r="AW14" s="7"/>
      <c r="AX14" s="7"/>
      <c r="AY14" s="7"/>
    </row>
    <row r="15" spans="1:51" x14ac:dyDescent="0.25">
      <c r="A15" s="35"/>
      <c r="B15" s="35"/>
      <c r="C15" s="35"/>
      <c r="D15" s="42"/>
      <c r="E15" s="43"/>
      <c r="F15" s="37"/>
      <c r="G15" s="37"/>
      <c r="H15" s="38"/>
      <c r="I15" s="39"/>
      <c r="J15" s="40"/>
      <c r="K15" s="40"/>
      <c r="L15" s="40"/>
      <c r="M15" s="40"/>
      <c r="N15" s="41"/>
      <c r="O15" s="24"/>
      <c r="P15" s="24"/>
      <c r="Q15" s="24"/>
      <c r="R15" s="23" t="str">
        <f t="shared" si="0"/>
        <v/>
      </c>
      <c r="S15" s="23"/>
      <c r="T15" s="23"/>
      <c r="U15" s="27"/>
      <c r="V15" s="27"/>
      <c r="W15" s="27"/>
      <c r="X15" s="25"/>
      <c r="Y15" s="25"/>
      <c r="Z15" s="25"/>
      <c r="AA15" s="25"/>
      <c r="AB15" s="25"/>
      <c r="AC15" s="26" t="str">
        <f t="shared" si="1"/>
        <v/>
      </c>
      <c r="AD15" s="26"/>
      <c r="AE15" s="26"/>
      <c r="AF15" s="26"/>
      <c r="AG15" s="26"/>
      <c r="AI15" s="20"/>
      <c r="AJ15" s="20"/>
      <c r="AK15" s="20"/>
      <c r="AL15" s="20"/>
      <c r="AM15" s="20"/>
      <c r="AN15" s="20"/>
      <c r="AO15" s="20"/>
      <c r="AP15" s="20"/>
      <c r="AQ15" s="20"/>
      <c r="AR15" s="20"/>
      <c r="AS15" s="20"/>
      <c r="AT15" s="20"/>
      <c r="AU15" s="20"/>
      <c r="AV15" s="20"/>
      <c r="AW15" s="7"/>
      <c r="AX15" s="7"/>
      <c r="AY15" s="7"/>
    </row>
    <row r="16" spans="1:51" x14ac:dyDescent="0.25">
      <c r="A16" s="35"/>
      <c r="B16" s="35"/>
      <c r="C16" s="35"/>
      <c r="D16" s="36"/>
      <c r="E16" s="37"/>
      <c r="F16" s="37"/>
      <c r="G16" s="37"/>
      <c r="H16" s="38"/>
      <c r="I16" s="39"/>
      <c r="J16" s="40"/>
      <c r="K16" s="40"/>
      <c r="L16" s="40"/>
      <c r="M16" s="40"/>
      <c r="N16" s="41"/>
      <c r="O16" s="24"/>
      <c r="P16" s="24"/>
      <c r="Q16" s="24"/>
      <c r="R16" s="23" t="str">
        <f t="shared" si="0"/>
        <v/>
      </c>
      <c r="S16" s="23"/>
      <c r="T16" s="23"/>
      <c r="U16" s="27"/>
      <c r="V16" s="27"/>
      <c r="W16" s="27"/>
      <c r="X16" s="25"/>
      <c r="Y16" s="25"/>
      <c r="Z16" s="25"/>
      <c r="AA16" s="25"/>
      <c r="AB16" s="25"/>
      <c r="AC16" s="26" t="str">
        <f t="shared" si="1"/>
        <v/>
      </c>
      <c r="AD16" s="26"/>
      <c r="AE16" s="26"/>
      <c r="AF16" s="26"/>
      <c r="AG16" s="26"/>
      <c r="AI16" s="20"/>
      <c r="AJ16" s="20"/>
      <c r="AK16" s="20"/>
      <c r="AL16" s="20"/>
      <c r="AM16" s="20"/>
      <c r="AN16" s="20"/>
      <c r="AO16" s="20"/>
      <c r="AP16" s="20"/>
      <c r="AQ16" s="20"/>
      <c r="AR16" s="20"/>
      <c r="AS16" s="20"/>
      <c r="AT16" s="20"/>
      <c r="AU16" s="20"/>
      <c r="AV16" s="20"/>
      <c r="AW16" s="7"/>
      <c r="AX16" s="7"/>
      <c r="AY16" s="7"/>
    </row>
    <row r="17" spans="1:51" x14ac:dyDescent="0.25">
      <c r="A17" s="35"/>
      <c r="B17" s="35"/>
      <c r="C17" s="35"/>
      <c r="D17" s="36"/>
      <c r="E17" s="37"/>
      <c r="F17" s="37"/>
      <c r="G17" s="37"/>
      <c r="H17" s="38"/>
      <c r="I17" s="39"/>
      <c r="J17" s="40"/>
      <c r="K17" s="40"/>
      <c r="L17" s="40"/>
      <c r="M17" s="40"/>
      <c r="N17" s="41"/>
      <c r="O17" s="24"/>
      <c r="P17" s="24"/>
      <c r="Q17" s="24"/>
      <c r="R17" s="23" t="str">
        <f t="shared" si="0"/>
        <v/>
      </c>
      <c r="S17" s="23"/>
      <c r="T17" s="23"/>
      <c r="U17" s="27"/>
      <c r="V17" s="27"/>
      <c r="W17" s="27"/>
      <c r="X17" s="25"/>
      <c r="Y17" s="25"/>
      <c r="Z17" s="25"/>
      <c r="AA17" s="25"/>
      <c r="AB17" s="25"/>
      <c r="AC17" s="26" t="str">
        <f t="shared" si="1"/>
        <v/>
      </c>
      <c r="AD17" s="26"/>
      <c r="AE17" s="26"/>
      <c r="AF17" s="26"/>
      <c r="AG17" s="26"/>
      <c r="AI17" s="20"/>
      <c r="AJ17" s="20"/>
      <c r="AK17" s="20"/>
      <c r="AL17" s="20"/>
      <c r="AM17" s="20"/>
      <c r="AN17" s="20"/>
      <c r="AO17" s="20"/>
      <c r="AP17" s="20"/>
      <c r="AQ17" s="20"/>
      <c r="AR17" s="20"/>
      <c r="AS17" s="20"/>
      <c r="AT17" s="20"/>
      <c r="AU17" s="20"/>
      <c r="AV17" s="20"/>
      <c r="AW17" s="7"/>
      <c r="AX17" s="7"/>
      <c r="AY17" s="7"/>
    </row>
    <row r="18" spans="1:51" x14ac:dyDescent="0.25">
      <c r="A18" s="35"/>
      <c r="B18" s="35"/>
      <c r="C18" s="35"/>
      <c r="D18" s="36"/>
      <c r="E18" s="37"/>
      <c r="F18" s="37"/>
      <c r="G18" s="37"/>
      <c r="H18" s="38"/>
      <c r="I18" s="39"/>
      <c r="J18" s="40"/>
      <c r="K18" s="40"/>
      <c r="L18" s="40"/>
      <c r="M18" s="40"/>
      <c r="N18" s="41"/>
      <c r="O18" s="24"/>
      <c r="P18" s="24"/>
      <c r="Q18" s="24"/>
      <c r="R18" s="23" t="str">
        <f t="shared" si="0"/>
        <v/>
      </c>
      <c r="S18" s="23"/>
      <c r="T18" s="23"/>
      <c r="U18" s="27"/>
      <c r="V18" s="27"/>
      <c r="W18" s="27"/>
      <c r="X18" s="25"/>
      <c r="Y18" s="25"/>
      <c r="Z18" s="25"/>
      <c r="AA18" s="25"/>
      <c r="AB18" s="25"/>
      <c r="AC18" s="26" t="str">
        <f t="shared" si="1"/>
        <v/>
      </c>
      <c r="AD18" s="26"/>
      <c r="AE18" s="26"/>
      <c r="AF18" s="26"/>
      <c r="AG18" s="26"/>
      <c r="AI18" s="20"/>
      <c r="AJ18" s="20"/>
      <c r="AK18" s="20"/>
      <c r="AL18" s="20"/>
      <c r="AM18" s="20"/>
      <c r="AN18" s="20"/>
      <c r="AO18" s="20"/>
      <c r="AP18" s="20"/>
      <c r="AQ18" s="20"/>
      <c r="AR18" s="20"/>
      <c r="AS18" s="20"/>
      <c r="AT18" s="20"/>
      <c r="AU18" s="20"/>
      <c r="AV18" s="20"/>
      <c r="AW18" s="7"/>
      <c r="AX18" s="7"/>
      <c r="AY18" s="7"/>
    </row>
    <row r="19" spans="1:51" x14ac:dyDescent="0.25">
      <c r="A19" s="35"/>
      <c r="B19" s="35"/>
      <c r="C19" s="35"/>
      <c r="D19" s="36"/>
      <c r="E19" s="37"/>
      <c r="F19" s="37"/>
      <c r="G19" s="37"/>
      <c r="H19" s="38"/>
      <c r="I19" s="39"/>
      <c r="J19" s="40"/>
      <c r="K19" s="40"/>
      <c r="L19" s="40"/>
      <c r="M19" s="40"/>
      <c r="N19" s="41"/>
      <c r="O19" s="24"/>
      <c r="P19" s="24"/>
      <c r="Q19" s="24"/>
      <c r="R19" s="23" t="str">
        <f t="shared" si="0"/>
        <v/>
      </c>
      <c r="S19" s="23"/>
      <c r="T19" s="23"/>
      <c r="U19" s="27"/>
      <c r="V19" s="27"/>
      <c r="W19" s="27"/>
      <c r="X19" s="25"/>
      <c r="Y19" s="25"/>
      <c r="Z19" s="25"/>
      <c r="AA19" s="25"/>
      <c r="AB19" s="25"/>
      <c r="AC19" s="26" t="str">
        <f t="shared" si="1"/>
        <v/>
      </c>
      <c r="AD19" s="26"/>
      <c r="AE19" s="26"/>
      <c r="AF19" s="26"/>
      <c r="AG19" s="26"/>
      <c r="AI19" s="20"/>
      <c r="AJ19" s="20"/>
      <c r="AK19" s="20"/>
      <c r="AL19" s="20"/>
      <c r="AM19" s="20"/>
      <c r="AN19" s="20"/>
      <c r="AO19" s="20"/>
      <c r="AP19" s="20"/>
      <c r="AQ19" s="20"/>
      <c r="AR19" s="20"/>
      <c r="AS19" s="20"/>
      <c r="AT19" s="20"/>
      <c r="AU19" s="20"/>
      <c r="AV19" s="20"/>
      <c r="AW19" s="7"/>
      <c r="AX19" s="7"/>
      <c r="AY19" s="7"/>
    </row>
    <row r="20" spans="1:51" x14ac:dyDescent="0.25">
      <c r="A20" s="35"/>
      <c r="B20" s="35"/>
      <c r="C20" s="35"/>
      <c r="D20" s="36"/>
      <c r="E20" s="37"/>
      <c r="F20" s="37"/>
      <c r="G20" s="37"/>
      <c r="H20" s="38"/>
      <c r="I20" s="39"/>
      <c r="J20" s="40"/>
      <c r="K20" s="40"/>
      <c r="L20" s="40"/>
      <c r="M20" s="40"/>
      <c r="N20" s="41"/>
      <c r="O20" s="24"/>
      <c r="P20" s="24"/>
      <c r="Q20" s="24"/>
      <c r="R20" s="23" t="str">
        <f t="shared" si="0"/>
        <v/>
      </c>
      <c r="S20" s="23"/>
      <c r="T20" s="23"/>
      <c r="U20" s="27"/>
      <c r="V20" s="27"/>
      <c r="W20" s="27"/>
      <c r="X20" s="25"/>
      <c r="Y20" s="25"/>
      <c r="Z20" s="25"/>
      <c r="AA20" s="25"/>
      <c r="AB20" s="25"/>
      <c r="AC20" s="26" t="str">
        <f t="shared" si="1"/>
        <v/>
      </c>
      <c r="AD20" s="26"/>
      <c r="AE20" s="26"/>
      <c r="AF20" s="26"/>
      <c r="AG20" s="26"/>
      <c r="AI20" s="20"/>
      <c r="AJ20" s="20"/>
      <c r="AK20" s="20"/>
      <c r="AL20" s="20"/>
      <c r="AM20" s="20"/>
      <c r="AN20" s="20"/>
      <c r="AO20" s="20"/>
      <c r="AP20" s="20"/>
      <c r="AQ20" s="20"/>
      <c r="AR20" s="20"/>
      <c r="AS20" s="20"/>
      <c r="AT20" s="20"/>
      <c r="AU20" s="20"/>
      <c r="AV20" s="20"/>
      <c r="AW20" s="7"/>
      <c r="AX20" s="7"/>
      <c r="AY20" s="7"/>
    </row>
    <row r="21" spans="1:51" x14ac:dyDescent="0.25">
      <c r="A21" s="35"/>
      <c r="B21" s="35"/>
      <c r="C21" s="35"/>
      <c r="D21" s="36"/>
      <c r="E21" s="37"/>
      <c r="F21" s="37"/>
      <c r="G21" s="37"/>
      <c r="H21" s="38"/>
      <c r="I21" s="39"/>
      <c r="J21" s="40"/>
      <c r="K21" s="40"/>
      <c r="L21" s="40"/>
      <c r="M21" s="40"/>
      <c r="N21" s="41"/>
      <c r="O21" s="24"/>
      <c r="P21" s="24"/>
      <c r="Q21" s="24"/>
      <c r="R21" s="23" t="str">
        <f t="shared" si="0"/>
        <v/>
      </c>
      <c r="S21" s="23"/>
      <c r="T21" s="23"/>
      <c r="U21" s="27"/>
      <c r="V21" s="27"/>
      <c r="W21" s="27"/>
      <c r="X21" s="25"/>
      <c r="Y21" s="25"/>
      <c r="Z21" s="25"/>
      <c r="AA21" s="25"/>
      <c r="AB21" s="25"/>
      <c r="AC21" s="26" t="str">
        <f t="shared" si="1"/>
        <v/>
      </c>
      <c r="AD21" s="26"/>
      <c r="AE21" s="26"/>
      <c r="AF21" s="26"/>
      <c r="AG21" s="26"/>
      <c r="AI21" s="20"/>
      <c r="AJ21" s="20"/>
      <c r="AK21" s="20"/>
      <c r="AL21" s="20"/>
      <c r="AM21" s="20"/>
      <c r="AN21" s="20"/>
      <c r="AO21" s="20"/>
      <c r="AP21" s="20"/>
      <c r="AQ21" s="20"/>
      <c r="AR21" s="20"/>
      <c r="AS21" s="20"/>
      <c r="AT21" s="20"/>
      <c r="AU21" s="20"/>
      <c r="AV21" s="20"/>
      <c r="AW21" s="20"/>
      <c r="AX21" s="20"/>
      <c r="AY21" s="20"/>
    </row>
    <row r="22" spans="1:51" x14ac:dyDescent="0.25">
      <c r="A22" s="35"/>
      <c r="B22" s="35"/>
      <c r="C22" s="35"/>
      <c r="D22" s="36"/>
      <c r="E22" s="37"/>
      <c r="F22" s="37"/>
      <c r="G22" s="37"/>
      <c r="H22" s="38"/>
      <c r="I22" s="39"/>
      <c r="J22" s="40"/>
      <c r="K22" s="40"/>
      <c r="L22" s="40"/>
      <c r="M22" s="40"/>
      <c r="N22" s="41"/>
      <c r="O22" s="24"/>
      <c r="P22" s="24"/>
      <c r="Q22" s="24"/>
      <c r="R22" s="23" t="str">
        <f t="shared" si="0"/>
        <v/>
      </c>
      <c r="S22" s="23"/>
      <c r="T22" s="23"/>
      <c r="U22" s="27"/>
      <c r="V22" s="27"/>
      <c r="W22" s="27"/>
      <c r="X22" s="25"/>
      <c r="Y22" s="25"/>
      <c r="Z22" s="25"/>
      <c r="AA22" s="25"/>
      <c r="AB22" s="25"/>
      <c r="AC22" s="26" t="str">
        <f t="shared" si="1"/>
        <v/>
      </c>
      <c r="AD22" s="26"/>
      <c r="AE22" s="26"/>
      <c r="AF22" s="26"/>
      <c r="AG22" s="26"/>
      <c r="AI22" s="20"/>
      <c r="AJ22" s="20"/>
      <c r="AK22" s="20"/>
      <c r="AL22" s="20"/>
      <c r="AM22" s="20"/>
      <c r="AN22" s="20"/>
      <c r="AO22" s="20"/>
      <c r="AP22" s="20"/>
      <c r="AQ22" s="20"/>
      <c r="AR22" s="20"/>
      <c r="AS22" s="20"/>
      <c r="AT22" s="20"/>
      <c r="AU22" s="20"/>
      <c r="AV22" s="20"/>
      <c r="AW22" s="20"/>
      <c r="AX22" s="20"/>
      <c r="AY22" s="20"/>
    </row>
    <row r="23" spans="1:51" x14ac:dyDescent="0.25">
      <c r="A23" s="35"/>
      <c r="B23" s="35"/>
      <c r="C23" s="35"/>
      <c r="D23" s="36"/>
      <c r="E23" s="37"/>
      <c r="F23" s="37"/>
      <c r="G23" s="37"/>
      <c r="H23" s="38"/>
      <c r="I23" s="39"/>
      <c r="J23" s="40"/>
      <c r="K23" s="40"/>
      <c r="L23" s="40"/>
      <c r="M23" s="40"/>
      <c r="N23" s="41"/>
      <c r="O23" s="24"/>
      <c r="P23" s="24"/>
      <c r="Q23" s="24"/>
      <c r="R23" s="23" t="str">
        <f t="shared" si="0"/>
        <v/>
      </c>
      <c r="S23" s="23"/>
      <c r="T23" s="23"/>
      <c r="U23" s="27"/>
      <c r="V23" s="27"/>
      <c r="W23" s="27"/>
      <c r="X23" s="25"/>
      <c r="Y23" s="25"/>
      <c r="Z23" s="25"/>
      <c r="AA23" s="25"/>
      <c r="AB23" s="25"/>
      <c r="AC23" s="26" t="str">
        <f t="shared" si="1"/>
        <v/>
      </c>
      <c r="AD23" s="26"/>
      <c r="AE23" s="26"/>
      <c r="AF23" s="26"/>
      <c r="AG23" s="26"/>
      <c r="AI23" s="20"/>
      <c r="AJ23" s="20"/>
      <c r="AK23" s="20"/>
      <c r="AL23" s="20"/>
      <c r="AM23" s="20"/>
      <c r="AN23" s="20"/>
      <c r="AO23" s="20"/>
      <c r="AP23" s="20"/>
      <c r="AQ23" s="20"/>
      <c r="AR23" s="20"/>
      <c r="AS23" s="20"/>
      <c r="AT23" s="20"/>
      <c r="AU23" s="20"/>
      <c r="AV23" s="20"/>
      <c r="AW23" s="20"/>
      <c r="AX23" s="20"/>
      <c r="AY23" s="20"/>
    </row>
    <row r="24" spans="1:51" s="1" customFormat="1" ht="15.75" x14ac:dyDescent="0.25">
      <c r="A24" s="35"/>
      <c r="B24" s="35"/>
      <c r="C24" s="35"/>
      <c r="D24" s="36"/>
      <c r="E24" s="37"/>
      <c r="F24" s="37"/>
      <c r="G24" s="37"/>
      <c r="H24" s="38"/>
      <c r="I24" s="39"/>
      <c r="J24" s="40"/>
      <c r="K24" s="40"/>
      <c r="L24" s="40"/>
      <c r="M24" s="40"/>
      <c r="N24" s="41"/>
      <c r="O24" s="24"/>
      <c r="P24" s="24"/>
      <c r="Q24" s="24"/>
      <c r="R24" s="23" t="str">
        <f t="shared" si="0"/>
        <v/>
      </c>
      <c r="S24" s="23"/>
      <c r="T24" s="23"/>
      <c r="U24" s="27"/>
      <c r="V24" s="27"/>
      <c r="W24" s="27"/>
      <c r="X24" s="25"/>
      <c r="Y24" s="25"/>
      <c r="Z24" s="25"/>
      <c r="AA24" s="25"/>
      <c r="AB24" s="25"/>
      <c r="AC24" s="26" t="str">
        <f t="shared" si="1"/>
        <v/>
      </c>
      <c r="AD24" s="26"/>
      <c r="AE24" s="26"/>
      <c r="AF24" s="26"/>
      <c r="AG24" s="26"/>
      <c r="AI24" s="20"/>
      <c r="AJ24" s="20"/>
      <c r="AK24" s="20"/>
      <c r="AL24" s="20"/>
      <c r="AM24" s="20"/>
      <c r="AN24" s="20"/>
      <c r="AO24" s="20"/>
      <c r="AP24" s="20"/>
      <c r="AQ24" s="20"/>
      <c r="AR24" s="20"/>
      <c r="AS24" s="20"/>
      <c r="AT24" s="20"/>
      <c r="AU24" s="20"/>
      <c r="AV24" s="20"/>
      <c r="AW24" s="20"/>
      <c r="AX24" s="20"/>
      <c r="AY24" s="20"/>
    </row>
    <row r="25" spans="1:51" ht="15" customHeight="1" x14ac:dyDescent="0.25">
      <c r="A25" s="35"/>
      <c r="B25" s="35"/>
      <c r="C25" s="35"/>
      <c r="D25" s="36"/>
      <c r="E25" s="37"/>
      <c r="F25" s="37"/>
      <c r="G25" s="37"/>
      <c r="H25" s="38"/>
      <c r="I25" s="39"/>
      <c r="J25" s="40"/>
      <c r="K25" s="40"/>
      <c r="L25" s="40"/>
      <c r="M25" s="40"/>
      <c r="N25" s="41"/>
      <c r="O25" s="24"/>
      <c r="P25" s="24"/>
      <c r="Q25" s="24"/>
      <c r="R25" s="23" t="str">
        <f t="shared" si="0"/>
        <v/>
      </c>
      <c r="S25" s="23"/>
      <c r="T25" s="23"/>
      <c r="U25" s="27"/>
      <c r="V25" s="27"/>
      <c r="W25" s="27"/>
      <c r="X25" s="25"/>
      <c r="Y25" s="25"/>
      <c r="Z25" s="25"/>
      <c r="AA25" s="25"/>
      <c r="AB25" s="25"/>
      <c r="AC25" s="26" t="str">
        <f t="shared" si="1"/>
        <v/>
      </c>
      <c r="AD25" s="26"/>
      <c r="AE25" s="26"/>
      <c r="AF25" s="26"/>
      <c r="AG25" s="26"/>
      <c r="AI25" s="3"/>
      <c r="AJ25" s="3"/>
      <c r="AK25" s="3"/>
      <c r="AL25" s="3"/>
      <c r="AM25" s="3"/>
      <c r="AN25" s="3"/>
      <c r="AO25" s="3"/>
      <c r="AP25" s="3"/>
      <c r="AQ25" s="3"/>
      <c r="AR25" s="3"/>
      <c r="AS25" s="3"/>
      <c r="AT25" s="3"/>
      <c r="AU25" s="3"/>
      <c r="AV25" s="3"/>
      <c r="AW25" s="3"/>
      <c r="AX25" s="3"/>
      <c r="AY25" s="3"/>
    </row>
    <row r="26" spans="1:51" x14ac:dyDescent="0.25">
      <c r="A26" s="35"/>
      <c r="B26" s="35"/>
      <c r="C26" s="35"/>
      <c r="D26" s="36"/>
      <c r="E26" s="37"/>
      <c r="F26" s="37"/>
      <c r="G26" s="37"/>
      <c r="H26" s="38"/>
      <c r="I26" s="39"/>
      <c r="J26" s="40"/>
      <c r="K26" s="40"/>
      <c r="L26" s="40"/>
      <c r="M26" s="40"/>
      <c r="N26" s="41"/>
      <c r="O26" s="24"/>
      <c r="P26" s="24"/>
      <c r="Q26" s="24"/>
      <c r="R26" s="23" t="str">
        <f t="shared" si="0"/>
        <v/>
      </c>
      <c r="S26" s="23"/>
      <c r="T26" s="23"/>
      <c r="U26" s="27"/>
      <c r="V26" s="27"/>
      <c r="W26" s="27"/>
      <c r="X26" s="25"/>
      <c r="Y26" s="25"/>
      <c r="Z26" s="25"/>
      <c r="AA26" s="25"/>
      <c r="AB26" s="25"/>
      <c r="AC26" s="26" t="str">
        <f t="shared" si="1"/>
        <v/>
      </c>
      <c r="AD26" s="26"/>
      <c r="AE26" s="26"/>
      <c r="AF26" s="26"/>
      <c r="AG26" s="26"/>
      <c r="AI26" s="3"/>
      <c r="AJ26" s="3"/>
      <c r="AK26" s="3"/>
      <c r="AL26" s="3"/>
      <c r="AM26" s="3"/>
      <c r="AN26" s="3"/>
      <c r="AO26" s="3"/>
      <c r="AP26" s="3"/>
      <c r="AQ26" s="3"/>
      <c r="AR26" s="3"/>
      <c r="AS26" s="3"/>
      <c r="AT26" s="3"/>
      <c r="AU26" s="3"/>
      <c r="AV26" s="3"/>
      <c r="AW26" s="3"/>
      <c r="AX26" s="3"/>
      <c r="AY26" s="3"/>
    </row>
    <row r="27" spans="1:51" x14ac:dyDescent="0.25">
      <c r="A27" s="35"/>
      <c r="B27" s="35"/>
      <c r="C27" s="35"/>
      <c r="D27" s="36"/>
      <c r="E27" s="37"/>
      <c r="F27" s="37"/>
      <c r="G27" s="37"/>
      <c r="H27" s="38"/>
      <c r="I27" s="39"/>
      <c r="J27" s="40"/>
      <c r="K27" s="40"/>
      <c r="L27" s="40"/>
      <c r="M27" s="40"/>
      <c r="N27" s="41"/>
      <c r="O27" s="24"/>
      <c r="P27" s="24"/>
      <c r="Q27" s="24"/>
      <c r="R27" s="23" t="str">
        <f t="shared" si="0"/>
        <v/>
      </c>
      <c r="S27" s="23"/>
      <c r="T27" s="23"/>
      <c r="U27" s="27"/>
      <c r="V27" s="27"/>
      <c r="W27" s="27"/>
      <c r="X27" s="25"/>
      <c r="Y27" s="25"/>
      <c r="Z27" s="25"/>
      <c r="AA27" s="25"/>
      <c r="AB27" s="25"/>
      <c r="AC27" s="26" t="str">
        <f t="shared" si="1"/>
        <v/>
      </c>
      <c r="AD27" s="26"/>
      <c r="AE27" s="26"/>
      <c r="AF27" s="26"/>
      <c r="AG27" s="26"/>
    </row>
    <row r="28" spans="1:51" x14ac:dyDescent="0.25">
      <c r="A28" s="35"/>
      <c r="B28" s="35"/>
      <c r="C28" s="35"/>
      <c r="D28" s="36"/>
      <c r="E28" s="37"/>
      <c r="F28" s="37"/>
      <c r="G28" s="37"/>
      <c r="H28" s="38"/>
      <c r="I28" s="39"/>
      <c r="J28" s="40"/>
      <c r="K28" s="40"/>
      <c r="L28" s="40"/>
      <c r="M28" s="40"/>
      <c r="N28" s="41"/>
      <c r="O28" s="24"/>
      <c r="P28" s="24"/>
      <c r="Q28" s="24"/>
      <c r="R28" s="23" t="str">
        <f t="shared" si="0"/>
        <v/>
      </c>
      <c r="S28" s="23"/>
      <c r="T28" s="23"/>
      <c r="U28" s="27"/>
      <c r="V28" s="27"/>
      <c r="W28" s="27"/>
      <c r="X28" s="25"/>
      <c r="Y28" s="25"/>
      <c r="Z28" s="25"/>
      <c r="AA28" s="25"/>
      <c r="AB28" s="25"/>
      <c r="AC28" s="26" t="str">
        <f t="shared" si="1"/>
        <v/>
      </c>
      <c r="AD28" s="26"/>
      <c r="AE28" s="26"/>
      <c r="AF28" s="26"/>
      <c r="AG28" s="26"/>
    </row>
    <row r="29" spans="1:51" ht="15" customHeight="1" x14ac:dyDescent="0.25">
      <c r="A29" s="35"/>
      <c r="B29" s="35"/>
      <c r="C29" s="35"/>
      <c r="D29" s="36"/>
      <c r="E29" s="37"/>
      <c r="F29" s="37"/>
      <c r="G29" s="37"/>
      <c r="H29" s="38"/>
      <c r="I29" s="39"/>
      <c r="J29" s="40"/>
      <c r="K29" s="40"/>
      <c r="L29" s="40"/>
      <c r="M29" s="40"/>
      <c r="N29" s="41"/>
      <c r="O29" s="24"/>
      <c r="P29" s="24"/>
      <c r="Q29" s="24"/>
      <c r="R29" s="23" t="str">
        <f t="shared" si="0"/>
        <v/>
      </c>
      <c r="S29" s="23"/>
      <c r="T29" s="23"/>
      <c r="U29" s="27"/>
      <c r="V29" s="27"/>
      <c r="W29" s="27"/>
      <c r="X29" s="25"/>
      <c r="Y29" s="25"/>
      <c r="Z29" s="25"/>
      <c r="AA29" s="25"/>
      <c r="AB29" s="25"/>
      <c r="AC29" s="26" t="str">
        <f t="shared" si="1"/>
        <v/>
      </c>
      <c r="AD29" s="26"/>
      <c r="AE29" s="26"/>
      <c r="AF29" s="26"/>
      <c r="AG29" s="26"/>
    </row>
    <row r="30" spans="1:51" x14ac:dyDescent="0.25">
      <c r="A30" s="35"/>
      <c r="B30" s="35"/>
      <c r="C30" s="35"/>
      <c r="D30" s="36"/>
      <c r="E30" s="37"/>
      <c r="F30" s="37"/>
      <c r="G30" s="37"/>
      <c r="H30" s="38"/>
      <c r="I30" s="39"/>
      <c r="J30" s="40"/>
      <c r="K30" s="40"/>
      <c r="L30" s="40"/>
      <c r="M30" s="40"/>
      <c r="N30" s="41"/>
      <c r="O30" s="24"/>
      <c r="P30" s="24"/>
      <c r="Q30" s="24"/>
      <c r="R30" s="23" t="str">
        <f t="shared" si="0"/>
        <v/>
      </c>
      <c r="S30" s="23"/>
      <c r="T30" s="23"/>
      <c r="U30" s="27"/>
      <c r="V30" s="27"/>
      <c r="W30" s="27"/>
      <c r="X30" s="25"/>
      <c r="Y30" s="25"/>
      <c r="Z30" s="25"/>
      <c r="AA30" s="25"/>
      <c r="AB30" s="25"/>
      <c r="AC30" s="26" t="str">
        <f t="shared" si="1"/>
        <v/>
      </c>
      <c r="AD30" s="26"/>
      <c r="AE30" s="26"/>
      <c r="AF30" s="26"/>
      <c r="AG30" s="26"/>
    </row>
    <row r="31" spans="1:51" x14ac:dyDescent="0.25">
      <c r="A31" s="35"/>
      <c r="B31" s="35"/>
      <c r="C31" s="35"/>
      <c r="D31" s="36"/>
      <c r="E31" s="37"/>
      <c r="F31" s="37"/>
      <c r="G31" s="37"/>
      <c r="H31" s="38"/>
      <c r="I31" s="39"/>
      <c r="J31" s="40"/>
      <c r="K31" s="40"/>
      <c r="L31" s="40"/>
      <c r="M31" s="40"/>
      <c r="N31" s="41"/>
      <c r="O31" s="24"/>
      <c r="P31" s="24"/>
      <c r="Q31" s="24"/>
      <c r="R31" s="23" t="str">
        <f t="shared" si="0"/>
        <v/>
      </c>
      <c r="S31" s="23"/>
      <c r="T31" s="23"/>
      <c r="U31" s="27"/>
      <c r="V31" s="27"/>
      <c r="W31" s="27"/>
      <c r="X31" s="25"/>
      <c r="Y31" s="25"/>
      <c r="Z31" s="25"/>
      <c r="AA31" s="25"/>
      <c r="AB31" s="25"/>
      <c r="AC31" s="26" t="str">
        <f t="shared" si="1"/>
        <v/>
      </c>
      <c r="AD31" s="26"/>
      <c r="AE31" s="26"/>
      <c r="AF31" s="26"/>
      <c r="AG31" s="26"/>
    </row>
    <row r="32" spans="1:51" x14ac:dyDescent="0.25">
      <c r="A32" s="35"/>
      <c r="B32" s="35"/>
      <c r="C32" s="35"/>
      <c r="D32" s="36"/>
      <c r="E32" s="37"/>
      <c r="F32" s="37"/>
      <c r="G32" s="37"/>
      <c r="H32" s="38"/>
      <c r="I32" s="39"/>
      <c r="J32" s="40"/>
      <c r="K32" s="40"/>
      <c r="L32" s="40"/>
      <c r="M32" s="40"/>
      <c r="N32" s="41"/>
      <c r="O32" s="24"/>
      <c r="P32" s="24"/>
      <c r="Q32" s="24"/>
      <c r="R32" s="23" t="str">
        <f t="shared" si="0"/>
        <v/>
      </c>
      <c r="S32" s="23"/>
      <c r="T32" s="23"/>
      <c r="U32" s="27"/>
      <c r="V32" s="27"/>
      <c r="W32" s="27"/>
      <c r="X32" s="25"/>
      <c r="Y32" s="25"/>
      <c r="Z32" s="25"/>
      <c r="AA32" s="25"/>
      <c r="AB32" s="25"/>
      <c r="AC32" s="26" t="str">
        <f t="shared" si="1"/>
        <v/>
      </c>
      <c r="AD32" s="26"/>
      <c r="AE32" s="26"/>
      <c r="AF32" s="26"/>
      <c r="AG32" s="26"/>
    </row>
    <row r="33" spans="1:33" x14ac:dyDescent="0.25">
      <c r="A33" s="35"/>
      <c r="B33" s="35"/>
      <c r="C33" s="35"/>
      <c r="D33" s="36"/>
      <c r="E33" s="37"/>
      <c r="F33" s="37"/>
      <c r="G33" s="37"/>
      <c r="H33" s="38"/>
      <c r="I33" s="39"/>
      <c r="J33" s="40"/>
      <c r="K33" s="40"/>
      <c r="L33" s="40"/>
      <c r="M33" s="40"/>
      <c r="N33" s="41"/>
      <c r="O33" s="24"/>
      <c r="P33" s="24"/>
      <c r="Q33" s="24"/>
      <c r="R33" s="23" t="str">
        <f t="shared" si="0"/>
        <v/>
      </c>
      <c r="S33" s="23"/>
      <c r="T33" s="23"/>
      <c r="U33" s="27"/>
      <c r="V33" s="27"/>
      <c r="W33" s="27"/>
      <c r="X33" s="25"/>
      <c r="Y33" s="25"/>
      <c r="Z33" s="25"/>
      <c r="AA33" s="25"/>
      <c r="AB33" s="25"/>
      <c r="AC33" s="26" t="str">
        <f t="shared" si="1"/>
        <v/>
      </c>
      <c r="AD33" s="26"/>
      <c r="AE33" s="26"/>
      <c r="AF33" s="26"/>
      <c r="AG33" s="26"/>
    </row>
    <row r="34" spans="1:33" x14ac:dyDescent="0.25">
      <c r="A34" s="35"/>
      <c r="B34" s="35"/>
      <c r="C34" s="35"/>
      <c r="D34" s="36"/>
      <c r="E34" s="37"/>
      <c r="F34" s="37"/>
      <c r="G34" s="37"/>
      <c r="H34" s="38"/>
      <c r="I34" s="39"/>
      <c r="J34" s="40"/>
      <c r="K34" s="40"/>
      <c r="L34" s="40"/>
      <c r="M34" s="40"/>
      <c r="N34" s="41"/>
      <c r="O34" s="24"/>
      <c r="P34" s="24"/>
      <c r="Q34" s="24"/>
      <c r="R34" s="23" t="str">
        <f t="shared" si="0"/>
        <v/>
      </c>
      <c r="S34" s="23"/>
      <c r="T34" s="23"/>
      <c r="U34" s="27"/>
      <c r="V34" s="27"/>
      <c r="W34" s="27"/>
      <c r="X34" s="25"/>
      <c r="Y34" s="25"/>
      <c r="Z34" s="25"/>
      <c r="AA34" s="25"/>
      <c r="AB34" s="25"/>
      <c r="AC34" s="26" t="str">
        <f t="shared" si="1"/>
        <v/>
      </c>
      <c r="AD34" s="26"/>
      <c r="AE34" s="26"/>
      <c r="AF34" s="26"/>
      <c r="AG34" s="26"/>
    </row>
    <row r="35" spans="1:33" x14ac:dyDescent="0.25">
      <c r="A35" s="35"/>
      <c r="B35" s="35"/>
      <c r="C35" s="35"/>
      <c r="D35" s="36"/>
      <c r="E35" s="37"/>
      <c r="F35" s="37"/>
      <c r="G35" s="37"/>
      <c r="H35" s="38"/>
      <c r="I35" s="39"/>
      <c r="J35" s="40"/>
      <c r="K35" s="40"/>
      <c r="L35" s="40"/>
      <c r="M35" s="40"/>
      <c r="N35" s="41"/>
      <c r="O35" s="24"/>
      <c r="P35" s="24"/>
      <c r="Q35" s="24"/>
      <c r="R35" s="23" t="str">
        <f t="shared" si="0"/>
        <v/>
      </c>
      <c r="S35" s="23"/>
      <c r="T35" s="23"/>
      <c r="U35" s="27"/>
      <c r="V35" s="27"/>
      <c r="W35" s="27"/>
      <c r="X35" s="25"/>
      <c r="Y35" s="25"/>
      <c r="Z35" s="25"/>
      <c r="AA35" s="25"/>
      <c r="AB35" s="25"/>
      <c r="AC35" s="26" t="str">
        <f t="shared" si="1"/>
        <v/>
      </c>
      <c r="AD35" s="26"/>
      <c r="AE35" s="26"/>
      <c r="AF35" s="26"/>
      <c r="AG35" s="26"/>
    </row>
    <row r="36" spans="1:33" x14ac:dyDescent="0.25">
      <c r="A36" s="35"/>
      <c r="B36" s="35"/>
      <c r="C36" s="35"/>
      <c r="D36" s="36"/>
      <c r="E36" s="37"/>
      <c r="F36" s="37"/>
      <c r="G36" s="37"/>
      <c r="H36" s="38"/>
      <c r="I36" s="39"/>
      <c r="J36" s="40"/>
      <c r="K36" s="40"/>
      <c r="L36" s="40"/>
      <c r="M36" s="40"/>
      <c r="N36" s="41"/>
      <c r="O36" s="24"/>
      <c r="P36" s="24"/>
      <c r="Q36" s="24"/>
      <c r="R36" s="23" t="str">
        <f t="shared" si="0"/>
        <v/>
      </c>
      <c r="S36" s="23"/>
      <c r="T36" s="23"/>
      <c r="U36" s="27"/>
      <c r="V36" s="27"/>
      <c r="W36" s="27"/>
      <c r="X36" s="25"/>
      <c r="Y36" s="25"/>
      <c r="Z36" s="25"/>
      <c r="AA36" s="25"/>
      <c r="AB36" s="25"/>
      <c r="AC36" s="26" t="str">
        <f t="shared" si="1"/>
        <v/>
      </c>
      <c r="AD36" s="26"/>
      <c r="AE36" s="26"/>
      <c r="AF36" s="26"/>
      <c r="AG36" s="26"/>
    </row>
    <row r="37" spans="1:33" x14ac:dyDescent="0.25">
      <c r="A37" s="35"/>
      <c r="B37" s="35"/>
      <c r="C37" s="35"/>
      <c r="D37" s="36"/>
      <c r="E37" s="37"/>
      <c r="F37" s="37"/>
      <c r="G37" s="37"/>
      <c r="H37" s="38"/>
      <c r="I37" s="39"/>
      <c r="J37" s="40"/>
      <c r="K37" s="40"/>
      <c r="L37" s="40"/>
      <c r="M37" s="40"/>
      <c r="N37" s="41"/>
      <c r="O37" s="24"/>
      <c r="P37" s="24"/>
      <c r="Q37" s="24"/>
      <c r="R37" s="23" t="str">
        <f t="shared" si="0"/>
        <v/>
      </c>
      <c r="S37" s="23"/>
      <c r="T37" s="23"/>
      <c r="U37" s="27"/>
      <c r="V37" s="27"/>
      <c r="W37" s="27"/>
      <c r="X37" s="25"/>
      <c r="Y37" s="25"/>
      <c r="Z37" s="25"/>
      <c r="AA37" s="25"/>
      <c r="AB37" s="25"/>
      <c r="AC37" s="26" t="str">
        <f t="shared" si="1"/>
        <v/>
      </c>
      <c r="AD37" s="26"/>
      <c r="AE37" s="26"/>
      <c r="AF37" s="26"/>
      <c r="AG37" s="26"/>
    </row>
    <row r="38" spans="1:33" x14ac:dyDescent="0.25">
      <c r="A38" s="35"/>
      <c r="B38" s="35"/>
      <c r="C38" s="35"/>
      <c r="D38" s="36"/>
      <c r="E38" s="37"/>
      <c r="F38" s="37"/>
      <c r="G38" s="37"/>
      <c r="H38" s="38"/>
      <c r="I38" s="39"/>
      <c r="J38" s="40"/>
      <c r="K38" s="40"/>
      <c r="L38" s="40"/>
      <c r="M38" s="40"/>
      <c r="N38" s="41"/>
      <c r="O38" s="24"/>
      <c r="P38" s="24"/>
      <c r="Q38" s="24"/>
      <c r="R38" s="23" t="str">
        <f t="shared" si="0"/>
        <v/>
      </c>
      <c r="S38" s="23"/>
      <c r="T38" s="23"/>
      <c r="U38" s="27"/>
      <c r="V38" s="27"/>
      <c r="W38" s="27"/>
      <c r="X38" s="25"/>
      <c r="Y38" s="25"/>
      <c r="Z38" s="25"/>
      <c r="AA38" s="25"/>
      <c r="AB38" s="25"/>
      <c r="AC38" s="26" t="str">
        <f t="shared" si="1"/>
        <v/>
      </c>
      <c r="AD38" s="26"/>
      <c r="AE38" s="26"/>
      <c r="AF38" s="26"/>
      <c r="AG38" s="26"/>
    </row>
    <row r="39" spans="1:33" x14ac:dyDescent="0.25">
      <c r="A39" s="35"/>
      <c r="B39" s="35"/>
      <c r="C39" s="35"/>
      <c r="D39" s="36"/>
      <c r="E39" s="37"/>
      <c r="F39" s="37"/>
      <c r="G39" s="37"/>
      <c r="H39" s="38"/>
      <c r="I39" s="39"/>
      <c r="J39" s="40"/>
      <c r="K39" s="40"/>
      <c r="L39" s="40"/>
      <c r="M39" s="40"/>
      <c r="N39" s="41"/>
      <c r="O39" s="24"/>
      <c r="P39" s="24"/>
      <c r="Q39" s="24"/>
      <c r="R39" s="23" t="str">
        <f t="shared" si="0"/>
        <v/>
      </c>
      <c r="S39" s="23"/>
      <c r="T39" s="23"/>
      <c r="U39" s="27"/>
      <c r="V39" s="27"/>
      <c r="W39" s="27"/>
      <c r="X39" s="25"/>
      <c r="Y39" s="25"/>
      <c r="Z39" s="25"/>
      <c r="AA39" s="25"/>
      <c r="AB39" s="25"/>
      <c r="AC39" s="26" t="str">
        <f t="shared" si="1"/>
        <v/>
      </c>
      <c r="AD39" s="26"/>
      <c r="AE39" s="26"/>
      <c r="AF39" s="26"/>
      <c r="AG39" s="26"/>
    </row>
    <row r="40" spans="1:33" x14ac:dyDescent="0.25">
      <c r="A40" s="35"/>
      <c r="B40" s="35"/>
      <c r="C40" s="35"/>
      <c r="D40" s="36"/>
      <c r="E40" s="37"/>
      <c r="F40" s="37"/>
      <c r="G40" s="37"/>
      <c r="H40" s="38"/>
      <c r="I40" s="39"/>
      <c r="J40" s="40"/>
      <c r="K40" s="40"/>
      <c r="L40" s="40"/>
      <c r="M40" s="40"/>
      <c r="N40" s="41"/>
      <c r="O40" s="24"/>
      <c r="P40" s="24"/>
      <c r="Q40" s="24"/>
      <c r="R40" s="23" t="str">
        <f t="shared" si="0"/>
        <v/>
      </c>
      <c r="S40" s="23"/>
      <c r="T40" s="23"/>
      <c r="U40" s="27"/>
      <c r="V40" s="27"/>
      <c r="W40" s="27"/>
      <c r="X40" s="25"/>
      <c r="Y40" s="25"/>
      <c r="Z40" s="25"/>
      <c r="AA40" s="25"/>
      <c r="AB40" s="25"/>
      <c r="AC40" s="26" t="str">
        <f t="shared" si="1"/>
        <v/>
      </c>
      <c r="AD40" s="26"/>
      <c r="AE40" s="26"/>
      <c r="AF40" s="26"/>
      <c r="AG40" s="26"/>
    </row>
    <row r="41" spans="1:33" x14ac:dyDescent="0.25">
      <c r="A41" s="35"/>
      <c r="B41" s="35"/>
      <c r="C41" s="35"/>
      <c r="D41" s="36"/>
      <c r="E41" s="37"/>
      <c r="F41" s="37"/>
      <c r="G41" s="37"/>
      <c r="H41" s="38"/>
      <c r="I41" s="39"/>
      <c r="J41" s="40"/>
      <c r="K41" s="40"/>
      <c r="L41" s="40"/>
      <c r="M41" s="40"/>
      <c r="N41" s="41"/>
      <c r="O41" s="24"/>
      <c r="P41" s="24"/>
      <c r="Q41" s="24"/>
      <c r="R41" s="23" t="str">
        <f t="shared" si="0"/>
        <v/>
      </c>
      <c r="S41" s="23"/>
      <c r="T41" s="23"/>
      <c r="U41" s="27"/>
      <c r="V41" s="27"/>
      <c r="W41" s="27"/>
      <c r="X41" s="25"/>
      <c r="Y41" s="25"/>
      <c r="Z41" s="25"/>
      <c r="AA41" s="25"/>
      <c r="AB41" s="25"/>
      <c r="AC41" s="26" t="str">
        <f t="shared" si="1"/>
        <v/>
      </c>
      <c r="AD41" s="26"/>
      <c r="AE41" s="26"/>
      <c r="AF41" s="26"/>
      <c r="AG41" s="26"/>
    </row>
    <row r="42" spans="1:33" x14ac:dyDescent="0.25">
      <c r="A42" s="35"/>
      <c r="B42" s="35"/>
      <c r="C42" s="35"/>
      <c r="D42" s="36"/>
      <c r="E42" s="37"/>
      <c r="F42" s="37"/>
      <c r="G42" s="37"/>
      <c r="H42" s="38"/>
      <c r="I42" s="39"/>
      <c r="J42" s="40"/>
      <c r="K42" s="40"/>
      <c r="L42" s="40"/>
      <c r="M42" s="40"/>
      <c r="N42" s="41"/>
      <c r="O42" s="24"/>
      <c r="P42" s="24"/>
      <c r="Q42" s="24"/>
      <c r="R42" s="23" t="str">
        <f t="shared" si="0"/>
        <v/>
      </c>
      <c r="S42" s="23"/>
      <c r="T42" s="23"/>
      <c r="U42" s="27"/>
      <c r="V42" s="27"/>
      <c r="W42" s="27"/>
      <c r="X42" s="25"/>
      <c r="Y42" s="25"/>
      <c r="Z42" s="25"/>
      <c r="AA42" s="25"/>
      <c r="AB42" s="25"/>
      <c r="AC42" s="26" t="str">
        <f t="shared" si="1"/>
        <v/>
      </c>
      <c r="AD42" s="26"/>
      <c r="AE42" s="26"/>
      <c r="AF42" s="26"/>
      <c r="AG42" s="26"/>
    </row>
    <row r="43" spans="1:33" x14ac:dyDescent="0.25">
      <c r="A43" s="3"/>
      <c r="B43" s="4"/>
      <c r="C43" s="4"/>
      <c r="D43" s="4"/>
      <c r="E43" s="4"/>
      <c r="F43" s="4"/>
      <c r="G43" s="4"/>
      <c r="H43" s="4"/>
      <c r="I43" s="12"/>
      <c r="J43" s="12"/>
      <c r="K43" s="12"/>
      <c r="L43" s="12"/>
      <c r="M43" s="3"/>
      <c r="N43" s="3"/>
      <c r="O43" s="3"/>
      <c r="P43" s="3"/>
      <c r="Q43" s="3"/>
      <c r="R43" s="3"/>
      <c r="S43" s="3"/>
      <c r="T43" s="3"/>
      <c r="U43" s="3"/>
      <c r="V43" s="7"/>
      <c r="W43" s="7"/>
      <c r="X43" s="18"/>
      <c r="Y43" s="18"/>
      <c r="Z43" s="18"/>
      <c r="AA43" s="18"/>
      <c r="AB43" s="18"/>
      <c r="AC43" s="18"/>
      <c r="AD43" s="18"/>
      <c r="AE43" s="18"/>
      <c r="AF43" s="18"/>
      <c r="AG43" s="18"/>
    </row>
    <row r="44" spans="1:33" ht="15.75" thickBot="1" x14ac:dyDescent="0.3">
      <c r="A44" s="3"/>
      <c r="B44" s="4"/>
      <c r="C44" s="4"/>
      <c r="D44" s="4"/>
      <c r="E44" s="4"/>
      <c r="F44" s="4"/>
      <c r="G44" s="4"/>
      <c r="H44" s="4"/>
      <c r="I44" s="12"/>
      <c r="J44" s="12"/>
      <c r="K44" s="12"/>
      <c r="L44" s="12"/>
      <c r="M44" s="3"/>
      <c r="N44" s="3"/>
      <c r="O44" s="3"/>
      <c r="P44" s="3"/>
      <c r="Q44" s="3"/>
      <c r="R44" s="3"/>
      <c r="S44" s="3"/>
      <c r="T44" s="3"/>
      <c r="U44" s="3"/>
      <c r="V44" s="7"/>
      <c r="W44" s="7"/>
      <c r="X44" s="28" t="s">
        <v>25</v>
      </c>
      <c r="Y44" s="28"/>
      <c r="Z44" s="28"/>
      <c r="AA44" s="28"/>
      <c r="AB44" s="28"/>
      <c r="AC44" s="29">
        <f>IF(D10="","",SUM(AC10:AG42))</f>
        <v>11985.224960000001</v>
      </c>
      <c r="AD44" s="30"/>
      <c r="AE44" s="30"/>
      <c r="AF44" s="30"/>
      <c r="AG44" s="30"/>
    </row>
    <row r="45" spans="1:33" ht="15.75" thickTop="1" x14ac:dyDescent="0.25">
      <c r="A45" s="3"/>
      <c r="B45" s="3"/>
      <c r="C45" s="3"/>
      <c r="D45" s="3"/>
      <c r="E45" s="3"/>
      <c r="F45" s="3"/>
      <c r="G45" s="3"/>
      <c r="H45" s="3"/>
      <c r="I45" s="3"/>
      <c r="J45" s="3"/>
      <c r="K45" s="3"/>
      <c r="L45" s="3"/>
      <c r="M45" s="3"/>
      <c r="N45" s="3"/>
      <c r="O45" s="3"/>
      <c r="P45" s="3"/>
      <c r="Q45" s="3"/>
      <c r="R45" s="3"/>
      <c r="S45" s="3"/>
      <c r="T45" s="3"/>
      <c r="U45" s="3"/>
      <c r="V45" s="3"/>
      <c r="W45" s="3"/>
      <c r="X45" s="19"/>
      <c r="Y45" s="19"/>
      <c r="Z45" s="19"/>
      <c r="AA45" s="19"/>
      <c r="AB45" s="19"/>
      <c r="AC45" s="19"/>
      <c r="AD45" s="19"/>
      <c r="AE45" s="19"/>
      <c r="AF45" s="19"/>
      <c r="AG45" s="19"/>
    </row>
    <row r="46" spans="1:33" s="1" customFormat="1" ht="15.75" customHeight="1" x14ac:dyDescent="0.25">
      <c r="A46" s="31" t="s">
        <v>26</v>
      </c>
      <c r="B46" s="31"/>
      <c r="C46" s="31"/>
      <c r="D46" s="31"/>
      <c r="E46" s="32"/>
      <c r="F46" s="32"/>
      <c r="G46" s="32"/>
      <c r="H46" s="32"/>
      <c r="I46" s="32"/>
      <c r="J46" s="32"/>
      <c r="K46" s="32"/>
      <c r="L46" s="32"/>
      <c r="M46" s="32"/>
      <c r="N46" s="32"/>
      <c r="O46" s="32"/>
      <c r="P46" s="32"/>
      <c r="R46" s="34" t="s">
        <v>27</v>
      </c>
      <c r="S46" s="34"/>
      <c r="T46" s="34"/>
      <c r="U46" s="34"/>
      <c r="V46" s="32"/>
      <c r="W46" s="32"/>
      <c r="X46" s="32"/>
      <c r="Y46" s="32"/>
      <c r="Z46" s="32"/>
      <c r="AA46" s="32"/>
      <c r="AB46" s="32"/>
      <c r="AC46" s="32"/>
      <c r="AD46" s="32"/>
      <c r="AE46" s="32"/>
      <c r="AF46" s="32"/>
      <c r="AG46" s="32"/>
    </row>
    <row r="47" spans="1:33" ht="15.75" customHeight="1" x14ac:dyDescent="0.25">
      <c r="A47" s="31"/>
      <c r="B47" s="31"/>
      <c r="C47" s="31"/>
      <c r="D47" s="31"/>
      <c r="E47" s="33"/>
      <c r="F47" s="33"/>
      <c r="G47" s="33"/>
      <c r="H47" s="33"/>
      <c r="I47" s="33"/>
      <c r="J47" s="33"/>
      <c r="K47" s="33"/>
      <c r="L47" s="33"/>
      <c r="M47" s="33"/>
      <c r="N47" s="33"/>
      <c r="O47" s="33"/>
      <c r="P47" s="33"/>
      <c r="R47" s="34"/>
      <c r="S47" s="34"/>
      <c r="T47" s="34"/>
      <c r="U47" s="34"/>
      <c r="V47" s="33"/>
      <c r="W47" s="33"/>
      <c r="X47" s="33"/>
      <c r="Y47" s="33"/>
      <c r="Z47" s="33"/>
      <c r="AA47" s="33"/>
      <c r="AB47" s="33"/>
      <c r="AC47" s="33"/>
      <c r="AD47" s="33"/>
      <c r="AE47" s="33"/>
      <c r="AF47" s="33"/>
      <c r="AG47" s="33"/>
    </row>
    <row r="48" spans="1:33" x14ac:dyDescent="0.25">
      <c r="A48" s="4"/>
      <c r="B48" s="4"/>
      <c r="C48" s="4"/>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row>
    <row r="49" spans="1:33" x14ac:dyDescent="0.25">
      <c r="A49" s="3"/>
      <c r="B49" s="4"/>
      <c r="C49" s="4"/>
      <c r="D49" s="4"/>
      <c r="E49" s="4"/>
      <c r="F49" s="4"/>
      <c r="G49" s="4"/>
      <c r="H49" s="4"/>
      <c r="I49" s="4"/>
      <c r="J49" s="4"/>
      <c r="K49" s="4"/>
      <c r="L49" s="4"/>
      <c r="M49" s="4"/>
      <c r="N49" s="4"/>
      <c r="O49" s="4"/>
      <c r="P49" s="4"/>
      <c r="Q49" s="3"/>
      <c r="R49" s="12"/>
      <c r="S49" s="12"/>
      <c r="AF49" s="3"/>
      <c r="AG49" s="3"/>
    </row>
    <row r="50" spans="1:33" x14ac:dyDescent="0.25">
      <c r="A50" s="3"/>
      <c r="B50" s="4"/>
      <c r="C50" s="4"/>
      <c r="D50" s="4"/>
      <c r="E50" s="4"/>
      <c r="F50" s="4"/>
      <c r="G50" s="4"/>
      <c r="H50" s="4"/>
      <c r="I50" s="4"/>
      <c r="J50" s="4"/>
      <c r="K50" s="4"/>
      <c r="L50" s="4"/>
      <c r="M50" s="4"/>
      <c r="N50" s="4"/>
      <c r="O50" s="4"/>
      <c r="P50" s="4"/>
      <c r="Q50" s="4"/>
      <c r="R50" s="4"/>
      <c r="S50" s="3"/>
      <c r="AF50" s="3"/>
      <c r="AG50" s="3"/>
    </row>
    <row r="51" spans="1:33" x14ac:dyDescent="0.25">
      <c r="A51" s="3"/>
      <c r="B51" s="3"/>
      <c r="C51" s="3"/>
      <c r="D51" s="3"/>
      <c r="AC51" s="10"/>
      <c r="AD51" s="10"/>
      <c r="AE51" s="10"/>
      <c r="AF51" s="7"/>
      <c r="AG51" s="3"/>
    </row>
    <row r="52" spans="1:33" x14ac:dyDescent="0.25">
      <c r="A52" s="4"/>
      <c r="B52" s="4"/>
      <c r="C52" s="4"/>
      <c r="D52" s="4"/>
      <c r="AC52" s="3"/>
      <c r="AD52" s="3"/>
      <c r="AE52" s="3"/>
      <c r="AF52" s="3"/>
      <c r="AG52" s="3"/>
    </row>
    <row r="53" spans="1:33" x14ac:dyDescent="0.25">
      <c r="A53" s="3"/>
      <c r="B53" s="4"/>
      <c r="C53" s="4"/>
      <c r="D53" s="4"/>
      <c r="E53" s="4"/>
      <c r="F53" s="4"/>
      <c r="G53" s="4"/>
      <c r="H53" s="4"/>
      <c r="I53" s="4"/>
      <c r="J53" s="4"/>
      <c r="K53" s="4"/>
      <c r="L53" s="4"/>
      <c r="M53" s="4"/>
      <c r="N53" s="4"/>
      <c r="O53" s="4"/>
      <c r="P53" s="4"/>
      <c r="Q53" s="3"/>
      <c r="R53" s="3"/>
      <c r="S53" s="12"/>
      <c r="T53" s="12"/>
      <c r="U53" s="12"/>
      <c r="V53" s="12"/>
      <c r="W53" s="3"/>
      <c r="X53" s="3"/>
      <c r="Y53" s="3"/>
      <c r="Z53" s="3"/>
      <c r="AA53" s="3"/>
      <c r="AB53" s="3"/>
      <c r="AC53" s="3"/>
      <c r="AD53" s="3"/>
      <c r="AE53" s="3"/>
      <c r="AF53" s="3"/>
      <c r="AG53" s="3"/>
    </row>
    <row r="54" spans="1:33" x14ac:dyDescent="0.25">
      <c r="A54" s="3"/>
      <c r="B54" s="4"/>
      <c r="C54" s="4"/>
      <c r="D54" s="4"/>
      <c r="E54" s="4"/>
      <c r="F54" s="4"/>
      <c r="G54" s="4"/>
      <c r="H54" s="4"/>
      <c r="I54" s="4"/>
      <c r="J54" s="4"/>
      <c r="K54" s="4"/>
      <c r="L54" s="4"/>
      <c r="M54" s="4"/>
      <c r="N54" s="4"/>
      <c r="O54" s="4"/>
      <c r="P54" s="4"/>
      <c r="Q54" s="4"/>
      <c r="R54" s="4"/>
      <c r="S54" s="3"/>
      <c r="T54" s="12"/>
      <c r="U54" s="12"/>
      <c r="V54" s="12"/>
      <c r="W54" s="12"/>
      <c r="X54" s="3"/>
      <c r="Y54" s="7"/>
      <c r="Z54" s="7"/>
      <c r="AA54" s="10"/>
      <c r="AB54" s="10"/>
      <c r="AC54" s="10"/>
      <c r="AD54" s="7"/>
      <c r="AE54" s="3"/>
      <c r="AF54" s="3"/>
      <c r="AG54" s="3"/>
    </row>
    <row r="55" spans="1:33" x14ac:dyDescent="0.25">
      <c r="A55" s="3"/>
      <c r="B55" s="6"/>
      <c r="C55" s="6"/>
      <c r="D55" s="6"/>
      <c r="E55" s="6"/>
      <c r="F55" s="6"/>
      <c r="G55" s="6"/>
      <c r="H55" s="6"/>
      <c r="I55" s="6"/>
      <c r="J55" s="6"/>
      <c r="K55" s="6"/>
      <c r="L55" s="11"/>
      <c r="M55" s="11"/>
      <c r="N55" s="11"/>
      <c r="O55" s="11"/>
      <c r="P55" s="3"/>
      <c r="Q55" s="3"/>
      <c r="R55" s="3"/>
      <c r="S55" s="3"/>
      <c r="T55" s="3"/>
      <c r="U55" s="3"/>
      <c r="V55" s="5"/>
      <c r="W55" s="5"/>
      <c r="X55" s="7"/>
      <c r="Y55" s="7"/>
      <c r="Z55" s="7"/>
      <c r="AA55" s="7"/>
      <c r="AB55" s="7"/>
      <c r="AC55" s="10"/>
      <c r="AD55" s="10"/>
      <c r="AE55" s="10"/>
      <c r="AF55" s="7"/>
      <c r="AG55" s="3"/>
    </row>
    <row r="56" spans="1:33" x14ac:dyDescent="0.25">
      <c r="A56" s="4"/>
      <c r="B56" s="4"/>
      <c r="C56" s="4"/>
      <c r="D56" s="4"/>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row>
    <row r="57" spans="1:33" x14ac:dyDescent="0.25">
      <c r="A57" s="3"/>
      <c r="B57" s="4"/>
      <c r="C57" s="4"/>
      <c r="D57" s="4"/>
      <c r="E57" s="4"/>
      <c r="F57" s="4"/>
      <c r="G57" s="4"/>
      <c r="H57" s="4"/>
      <c r="I57" s="4"/>
      <c r="J57" s="4"/>
      <c r="K57" s="4"/>
      <c r="L57" s="4"/>
      <c r="M57" s="4"/>
      <c r="N57" s="4"/>
      <c r="O57" s="4"/>
      <c r="P57" s="4"/>
      <c r="Q57" s="3"/>
      <c r="R57" s="12"/>
      <c r="S57" s="12"/>
      <c r="T57" s="12"/>
      <c r="U57" s="12"/>
      <c r="V57" s="3"/>
      <c r="W57" s="3"/>
      <c r="X57" s="3"/>
      <c r="Y57" s="3"/>
      <c r="Z57" s="3"/>
      <c r="AA57" s="3"/>
      <c r="AB57" s="3"/>
      <c r="AC57" s="3"/>
      <c r="AD57" s="3"/>
      <c r="AE57" s="3"/>
      <c r="AF57" s="3"/>
      <c r="AG57" s="3"/>
    </row>
    <row r="58" spans="1:33" x14ac:dyDescent="0.25">
      <c r="A58" s="3"/>
      <c r="B58" s="4"/>
      <c r="C58" s="4"/>
      <c r="D58" s="4"/>
      <c r="E58" s="4"/>
      <c r="F58" s="4"/>
      <c r="G58" s="4"/>
      <c r="H58" s="4"/>
      <c r="I58" s="4"/>
      <c r="J58" s="4"/>
      <c r="K58" s="4"/>
      <c r="L58" s="4"/>
      <c r="M58" s="4"/>
      <c r="N58" s="4"/>
      <c r="O58" s="4"/>
      <c r="P58" s="4"/>
      <c r="Q58" s="4"/>
      <c r="R58" s="4"/>
      <c r="S58" s="3"/>
      <c r="T58" s="12"/>
      <c r="U58" s="12"/>
      <c r="V58" s="12"/>
      <c r="W58" s="12"/>
      <c r="X58" s="3"/>
      <c r="Y58" s="7"/>
      <c r="Z58" s="7"/>
      <c r="AA58" s="10"/>
      <c r="AB58" s="10"/>
      <c r="AC58" s="3"/>
      <c r="AD58" s="3"/>
      <c r="AE58" s="3"/>
      <c r="AF58" s="3"/>
      <c r="AG58" s="3"/>
    </row>
    <row r="59" spans="1:33" x14ac:dyDescent="0.25">
      <c r="A59" s="3"/>
      <c r="B59" s="3"/>
      <c r="C59" s="3"/>
      <c r="D59" s="3"/>
      <c r="E59" s="3"/>
      <c r="F59" s="3"/>
      <c r="G59" s="3"/>
      <c r="H59" s="3"/>
      <c r="I59" s="3"/>
      <c r="J59" s="3"/>
      <c r="K59" s="6"/>
      <c r="L59" s="11"/>
      <c r="M59" s="11"/>
      <c r="N59" s="11"/>
      <c r="O59" s="11"/>
      <c r="P59" s="3"/>
      <c r="Q59" s="3"/>
      <c r="R59" s="3"/>
      <c r="S59" s="3"/>
      <c r="T59" s="3"/>
      <c r="U59" s="3"/>
      <c r="V59" s="5"/>
      <c r="W59" s="5"/>
      <c r="X59" s="7"/>
      <c r="Y59" s="7"/>
      <c r="Z59" s="7"/>
      <c r="AA59" s="7"/>
      <c r="AB59" s="7"/>
      <c r="AC59" s="10"/>
      <c r="AD59" s="10"/>
      <c r="AE59" s="10"/>
      <c r="AF59" s="7"/>
      <c r="AG59" s="3"/>
    </row>
    <row r="60" spans="1:33" x14ac:dyDescent="0.25">
      <c r="A60" s="4"/>
      <c r="B60" s="4"/>
      <c r="C60" s="4"/>
      <c r="D60" s="4"/>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row>
    <row r="61" spans="1:33" x14ac:dyDescent="0.25">
      <c r="A61" s="3"/>
      <c r="B61" s="4"/>
      <c r="C61" s="4"/>
      <c r="D61" s="4"/>
      <c r="E61" s="4"/>
      <c r="F61" s="4"/>
      <c r="G61" s="4"/>
      <c r="H61" s="4"/>
      <c r="I61" s="4"/>
      <c r="J61" s="4"/>
      <c r="K61" s="4"/>
      <c r="L61" s="4"/>
      <c r="M61" s="4"/>
      <c r="N61" s="4"/>
      <c r="O61" s="4"/>
      <c r="P61" s="4"/>
      <c r="Q61" s="3"/>
      <c r="R61" s="12"/>
      <c r="S61" s="12"/>
      <c r="T61" s="12"/>
      <c r="U61" s="12"/>
      <c r="V61" s="3"/>
      <c r="W61" s="3"/>
      <c r="X61" s="3"/>
      <c r="Y61" s="3"/>
      <c r="Z61" s="3"/>
      <c r="AA61" s="3"/>
      <c r="AB61" s="3"/>
      <c r="AC61" s="3"/>
      <c r="AD61" s="3"/>
      <c r="AE61" s="3"/>
      <c r="AF61" s="3"/>
      <c r="AG61" s="3"/>
    </row>
    <row r="62" spans="1:33" x14ac:dyDescent="0.25">
      <c r="A62" s="3"/>
      <c r="B62" s="4"/>
      <c r="C62" s="4"/>
      <c r="D62" s="4"/>
      <c r="E62" s="4"/>
      <c r="F62" s="4"/>
      <c r="G62" s="4"/>
      <c r="H62" s="4"/>
      <c r="I62" s="4"/>
      <c r="J62" s="4"/>
      <c r="K62" s="4"/>
      <c r="L62" s="4"/>
      <c r="M62" s="4"/>
      <c r="N62" s="4"/>
      <c r="O62" s="4"/>
      <c r="P62" s="4"/>
      <c r="Q62" s="4"/>
      <c r="R62" s="4"/>
      <c r="S62" s="3"/>
      <c r="T62" s="12"/>
      <c r="U62" s="12"/>
      <c r="V62" s="12"/>
      <c r="W62" s="12"/>
      <c r="X62" s="3"/>
      <c r="Y62" s="7"/>
      <c r="Z62" s="7"/>
      <c r="AA62" s="10"/>
      <c r="AB62" s="10"/>
      <c r="AC62" s="3"/>
      <c r="AD62" s="3"/>
      <c r="AE62" s="3"/>
      <c r="AF62" s="3"/>
      <c r="AG62" s="3"/>
    </row>
    <row r="63" spans="1:33" x14ac:dyDescent="0.25">
      <c r="A63" s="3"/>
      <c r="B63" s="3"/>
      <c r="C63" s="3"/>
      <c r="D63" s="3"/>
      <c r="E63" s="3"/>
      <c r="F63" s="3"/>
      <c r="G63" s="3"/>
      <c r="H63" s="3"/>
      <c r="I63" s="3"/>
      <c r="J63" s="3"/>
      <c r="K63" s="6"/>
      <c r="L63" s="11"/>
      <c r="M63" s="11"/>
      <c r="N63" s="11"/>
      <c r="O63" s="11"/>
      <c r="P63" s="3"/>
      <c r="Q63" s="3"/>
      <c r="R63" s="3"/>
      <c r="S63" s="3"/>
      <c r="T63" s="3"/>
      <c r="U63" s="3"/>
      <c r="V63" s="5"/>
      <c r="W63" s="5"/>
      <c r="X63" s="7"/>
      <c r="Y63" s="7"/>
      <c r="Z63" s="7"/>
      <c r="AA63" s="7"/>
      <c r="AB63" s="7"/>
      <c r="AC63" s="10"/>
      <c r="AD63" s="10"/>
      <c r="AE63" s="10"/>
      <c r="AF63" s="7"/>
      <c r="AG63" s="3"/>
    </row>
    <row r="64" spans="1:33" x14ac:dyDescent="0.25">
      <c r="A64" s="3"/>
      <c r="B64" s="3"/>
      <c r="C64" s="3"/>
      <c r="D64" s="3"/>
      <c r="E64" s="3"/>
      <c r="F64" s="3"/>
      <c r="G64" s="3"/>
      <c r="H64" s="3"/>
      <c r="I64" s="3"/>
      <c r="J64" s="3"/>
      <c r="K64" s="3"/>
      <c r="L64" s="3"/>
      <c r="M64" s="3"/>
      <c r="N64" s="4"/>
      <c r="O64" s="4"/>
      <c r="P64" s="4"/>
      <c r="Q64" s="4"/>
      <c r="R64" s="16"/>
      <c r="S64" s="4"/>
      <c r="T64" s="4"/>
      <c r="U64" s="4"/>
      <c r="V64" s="3"/>
      <c r="W64" s="3"/>
      <c r="X64" s="3"/>
      <c r="Y64" s="3"/>
      <c r="Z64" s="3"/>
      <c r="AA64" s="3"/>
      <c r="AB64" s="3"/>
      <c r="AC64" s="3"/>
      <c r="AD64" s="3"/>
      <c r="AE64" s="3"/>
      <c r="AF64" s="3"/>
      <c r="AG64" s="3"/>
    </row>
    <row r="65" spans="1:33"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row>
    <row r="66" spans="1:33"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row>
    <row r="67" spans="1:33"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row>
    <row r="68" spans="1:33" s="1" customFormat="1" ht="15.75" x14ac:dyDescent="0.25">
      <c r="A68" s="8"/>
      <c r="B68" s="14"/>
      <c r="C68" s="14"/>
      <c r="D68" s="14"/>
      <c r="E68" s="14"/>
      <c r="F68" s="14"/>
      <c r="G68" s="15"/>
      <c r="H68" s="15"/>
      <c r="I68" s="15"/>
      <c r="J68" s="15"/>
      <c r="K68" s="8"/>
      <c r="L68" s="8"/>
      <c r="M68" s="13"/>
      <c r="N68" s="13"/>
      <c r="O68" s="13"/>
      <c r="P68" s="14"/>
      <c r="Q68" s="14"/>
      <c r="R68" s="14"/>
      <c r="S68" s="14"/>
      <c r="T68" s="14"/>
      <c r="U68" s="8"/>
      <c r="V68" s="8"/>
      <c r="W68" s="8"/>
      <c r="X68" s="8"/>
      <c r="Y68" s="8"/>
      <c r="Z68" s="8"/>
      <c r="AA68" s="8"/>
      <c r="AB68" s="8"/>
      <c r="AC68" s="8"/>
      <c r="AD68" s="8"/>
      <c r="AE68" s="8"/>
      <c r="AF68" s="8"/>
      <c r="AG68" s="8"/>
    </row>
    <row r="69" spans="1:33"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row>
    <row r="70" spans="1:33"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row>
    <row r="71" spans="1:33"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row>
    <row r="72" spans="1:33"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row>
    <row r="73" spans="1:33"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row>
    <row r="74" spans="1:33"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row>
    <row r="75" spans="1:33"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row>
  </sheetData>
  <sheetProtection algorithmName="SHA-512" hashValue="RzyE1fuBHQU6UWiN+ixdEGwkq8fDQO5ehgwGVyIwx9G6PKUjtKulLixJoVtRuwwivbTJQXIjMRNSa9uj0TnA+A==" saltValue="NVsljFhLVCLRFkk1Dw2a8w==" spinCount="100000" sheet="1" objects="1" scenarios="1"/>
  <mergeCells count="325">
    <mergeCell ref="I12:N12"/>
    <mergeCell ref="I13:N13"/>
    <mergeCell ref="I14:N14"/>
    <mergeCell ref="I15:N15"/>
    <mergeCell ref="I16:N16"/>
    <mergeCell ref="I17:N17"/>
    <mergeCell ref="I18:N18"/>
    <mergeCell ref="I40:N40"/>
    <mergeCell ref="I41:N41"/>
    <mergeCell ref="I19:N19"/>
    <mergeCell ref="I20:N20"/>
    <mergeCell ref="I21:N21"/>
    <mergeCell ref="I22:N22"/>
    <mergeCell ref="I23:N23"/>
    <mergeCell ref="I24:N24"/>
    <mergeCell ref="I25:N25"/>
    <mergeCell ref="I26:N26"/>
    <mergeCell ref="I27:N27"/>
    <mergeCell ref="O6:U6"/>
    <mergeCell ref="V6:Y6"/>
    <mergeCell ref="AA6:AC6"/>
    <mergeCell ref="AD6:AF6"/>
    <mergeCell ref="O7:U7"/>
    <mergeCell ref="V7:Y7"/>
    <mergeCell ref="AA7:AC7"/>
    <mergeCell ref="AD7:AF7"/>
    <mergeCell ref="A1:AG1"/>
    <mergeCell ref="A2:AG2"/>
    <mergeCell ref="A4:C4"/>
    <mergeCell ref="D4:J4"/>
    <mergeCell ref="O4:Z4"/>
    <mergeCell ref="AD4:AG4"/>
    <mergeCell ref="U10:W10"/>
    <mergeCell ref="X10:AB10"/>
    <mergeCell ref="AC10:AG10"/>
    <mergeCell ref="A11:C11"/>
    <mergeCell ref="D11:E11"/>
    <mergeCell ref="F11:H11"/>
    <mergeCell ref="AC9:AG9"/>
    <mergeCell ref="A10:C10"/>
    <mergeCell ref="D10:E10"/>
    <mergeCell ref="F10:H10"/>
    <mergeCell ref="A9:C9"/>
    <mergeCell ref="D9:H9"/>
    <mergeCell ref="U9:W9"/>
    <mergeCell ref="X9:AB9"/>
    <mergeCell ref="O9:Q9"/>
    <mergeCell ref="O10:Q10"/>
    <mergeCell ref="O11:Q11"/>
    <mergeCell ref="I9:N9"/>
    <mergeCell ref="R9:T9"/>
    <mergeCell ref="R10:T10"/>
    <mergeCell ref="R11:T11"/>
    <mergeCell ref="I10:N10"/>
    <mergeCell ref="I11:N11"/>
    <mergeCell ref="X12:AB12"/>
    <mergeCell ref="AC12:AG12"/>
    <mergeCell ref="X14:AB14"/>
    <mergeCell ref="AC14:AG14"/>
    <mergeCell ref="U11:W11"/>
    <mergeCell ref="X11:AB11"/>
    <mergeCell ref="AC11:AG11"/>
    <mergeCell ref="A12:C12"/>
    <mergeCell ref="D12:E12"/>
    <mergeCell ref="F12:H12"/>
    <mergeCell ref="U12:W12"/>
    <mergeCell ref="U13:W13"/>
    <mergeCell ref="X13:AB13"/>
    <mergeCell ref="AC13:AG13"/>
    <mergeCell ref="A14:C14"/>
    <mergeCell ref="D14:E14"/>
    <mergeCell ref="F14:H14"/>
    <mergeCell ref="U14:W14"/>
    <mergeCell ref="A13:C13"/>
    <mergeCell ref="D13:E13"/>
    <mergeCell ref="F13:H13"/>
    <mergeCell ref="O12:Q12"/>
    <mergeCell ref="O13:Q13"/>
    <mergeCell ref="O14:Q14"/>
    <mergeCell ref="X16:AB16"/>
    <mergeCell ref="AC16:AG16"/>
    <mergeCell ref="U15:W15"/>
    <mergeCell ref="X15:AB15"/>
    <mergeCell ref="AC15:AG15"/>
    <mergeCell ref="U17:W17"/>
    <mergeCell ref="X17:AB17"/>
    <mergeCell ref="AC17:AG17"/>
    <mergeCell ref="A15:C15"/>
    <mergeCell ref="D15:E15"/>
    <mergeCell ref="F15:H15"/>
    <mergeCell ref="A17:C17"/>
    <mergeCell ref="D17:E17"/>
    <mergeCell ref="F17:H17"/>
    <mergeCell ref="A16:C16"/>
    <mergeCell ref="D16:E16"/>
    <mergeCell ref="F16:H16"/>
    <mergeCell ref="U16:W16"/>
    <mergeCell ref="O15:Q15"/>
    <mergeCell ref="O16:Q16"/>
    <mergeCell ref="O17:Q17"/>
    <mergeCell ref="X19:AB19"/>
    <mergeCell ref="AC19:AG19"/>
    <mergeCell ref="U18:W18"/>
    <mergeCell ref="X18:AB18"/>
    <mergeCell ref="AC18:AG18"/>
    <mergeCell ref="U20:W20"/>
    <mergeCell ref="X20:AB20"/>
    <mergeCell ref="AC20:AG20"/>
    <mergeCell ref="A18:C18"/>
    <mergeCell ref="D18:E18"/>
    <mergeCell ref="F18:H18"/>
    <mergeCell ref="A20:C20"/>
    <mergeCell ref="D20:E20"/>
    <mergeCell ref="F20:H20"/>
    <mergeCell ref="A19:C19"/>
    <mergeCell ref="D19:E19"/>
    <mergeCell ref="F19:H19"/>
    <mergeCell ref="U19:W19"/>
    <mergeCell ref="O18:Q18"/>
    <mergeCell ref="O19:Q19"/>
    <mergeCell ref="O20:Q20"/>
    <mergeCell ref="U22:W22"/>
    <mergeCell ref="X22:AB22"/>
    <mergeCell ref="AC22:AG22"/>
    <mergeCell ref="A23:C23"/>
    <mergeCell ref="D23:E23"/>
    <mergeCell ref="F23:H23"/>
    <mergeCell ref="U23:W23"/>
    <mergeCell ref="U21:W21"/>
    <mergeCell ref="X21:AB21"/>
    <mergeCell ref="AC21:AG21"/>
    <mergeCell ref="A22:C22"/>
    <mergeCell ref="D22:E22"/>
    <mergeCell ref="F22:H22"/>
    <mergeCell ref="A21:C21"/>
    <mergeCell ref="D21:E21"/>
    <mergeCell ref="F21:H21"/>
    <mergeCell ref="O21:Q21"/>
    <mergeCell ref="O22:Q22"/>
    <mergeCell ref="AC24:AG24"/>
    <mergeCell ref="A25:C25"/>
    <mergeCell ref="D25:E25"/>
    <mergeCell ref="F25:H25"/>
    <mergeCell ref="U25:W25"/>
    <mergeCell ref="X25:AB25"/>
    <mergeCell ref="AC25:AG25"/>
    <mergeCell ref="X23:AB23"/>
    <mergeCell ref="AC23:AG23"/>
    <mergeCell ref="A24:C24"/>
    <mergeCell ref="D24:E24"/>
    <mergeCell ref="F24:H24"/>
    <mergeCell ref="U24:W24"/>
    <mergeCell ref="X24:AB24"/>
    <mergeCell ref="O23:Q23"/>
    <mergeCell ref="O24:Q24"/>
    <mergeCell ref="R23:T23"/>
    <mergeCell ref="R24:T24"/>
    <mergeCell ref="R25:T25"/>
    <mergeCell ref="O25:Q25"/>
    <mergeCell ref="U26:W26"/>
    <mergeCell ref="X26:AB26"/>
    <mergeCell ref="AC26:AG26"/>
    <mergeCell ref="A27:C27"/>
    <mergeCell ref="D27:E27"/>
    <mergeCell ref="F27:H27"/>
    <mergeCell ref="U27:W27"/>
    <mergeCell ref="A26:C26"/>
    <mergeCell ref="D26:E26"/>
    <mergeCell ref="F26:H26"/>
    <mergeCell ref="R26:T26"/>
    <mergeCell ref="R27:T27"/>
    <mergeCell ref="X27:AB27"/>
    <mergeCell ref="AC27:AG27"/>
    <mergeCell ref="O26:Q26"/>
    <mergeCell ref="O27:Q27"/>
    <mergeCell ref="A30:C30"/>
    <mergeCell ref="D30:E30"/>
    <mergeCell ref="F30:H30"/>
    <mergeCell ref="AC28:AG28"/>
    <mergeCell ref="A29:C29"/>
    <mergeCell ref="D29:E29"/>
    <mergeCell ref="F29:H29"/>
    <mergeCell ref="U29:W29"/>
    <mergeCell ref="X29:AB29"/>
    <mergeCell ref="AC29:AG29"/>
    <mergeCell ref="A28:C28"/>
    <mergeCell ref="D28:E28"/>
    <mergeCell ref="F28:H28"/>
    <mergeCell ref="U28:W28"/>
    <mergeCell ref="X28:AB28"/>
    <mergeCell ref="R28:T28"/>
    <mergeCell ref="I28:N28"/>
    <mergeCell ref="I29:N29"/>
    <mergeCell ref="I30:N30"/>
    <mergeCell ref="O28:Q28"/>
    <mergeCell ref="A33:C33"/>
    <mergeCell ref="D33:E33"/>
    <mergeCell ref="F33:H33"/>
    <mergeCell ref="U33:W33"/>
    <mergeCell ref="X33:AB33"/>
    <mergeCell ref="AC33:AG33"/>
    <mergeCell ref="X31:AB31"/>
    <mergeCell ref="AC31:AG31"/>
    <mergeCell ref="A32:C32"/>
    <mergeCell ref="D32:E32"/>
    <mergeCell ref="F32:H32"/>
    <mergeCell ref="U32:W32"/>
    <mergeCell ref="X32:AB32"/>
    <mergeCell ref="A31:C31"/>
    <mergeCell ref="D31:E31"/>
    <mergeCell ref="F31:H31"/>
    <mergeCell ref="U31:W31"/>
    <mergeCell ref="I31:N31"/>
    <mergeCell ref="I32:N32"/>
    <mergeCell ref="I33:N33"/>
    <mergeCell ref="A35:C35"/>
    <mergeCell ref="D35:E35"/>
    <mergeCell ref="F35:H35"/>
    <mergeCell ref="U35:W35"/>
    <mergeCell ref="A34:C34"/>
    <mergeCell ref="D34:E34"/>
    <mergeCell ref="F34:H34"/>
    <mergeCell ref="O34:Q34"/>
    <mergeCell ref="I34:N34"/>
    <mergeCell ref="I35:N35"/>
    <mergeCell ref="A38:C38"/>
    <mergeCell ref="D38:E38"/>
    <mergeCell ref="F38:H38"/>
    <mergeCell ref="AC36:AG36"/>
    <mergeCell ref="A37:C37"/>
    <mergeCell ref="D37:E37"/>
    <mergeCell ref="F37:H37"/>
    <mergeCell ref="U37:W37"/>
    <mergeCell ref="X37:AB37"/>
    <mergeCell ref="AC37:AG37"/>
    <mergeCell ref="A36:C36"/>
    <mergeCell ref="D36:E36"/>
    <mergeCell ref="F36:H36"/>
    <mergeCell ref="U36:W36"/>
    <mergeCell ref="X36:AB36"/>
    <mergeCell ref="I36:N36"/>
    <mergeCell ref="I37:N37"/>
    <mergeCell ref="I38:N38"/>
    <mergeCell ref="U38:W38"/>
    <mergeCell ref="X38:AB38"/>
    <mergeCell ref="AC38:AG38"/>
    <mergeCell ref="A41:C41"/>
    <mergeCell ref="D41:E41"/>
    <mergeCell ref="F41:H41"/>
    <mergeCell ref="U41:W41"/>
    <mergeCell ref="X41:AB41"/>
    <mergeCell ref="AC41:AG41"/>
    <mergeCell ref="X39:AB39"/>
    <mergeCell ref="AC39:AG39"/>
    <mergeCell ref="A40:C40"/>
    <mergeCell ref="D40:E40"/>
    <mergeCell ref="F40:H40"/>
    <mergeCell ref="U40:W40"/>
    <mergeCell ref="X40:AB40"/>
    <mergeCell ref="A39:C39"/>
    <mergeCell ref="D39:E39"/>
    <mergeCell ref="F39:H39"/>
    <mergeCell ref="U39:W39"/>
    <mergeCell ref="I39:N39"/>
    <mergeCell ref="AC40:AG40"/>
    <mergeCell ref="O41:Q41"/>
    <mergeCell ref="O39:Q39"/>
    <mergeCell ref="O40:Q40"/>
    <mergeCell ref="R41:T41"/>
    <mergeCell ref="R39:T39"/>
    <mergeCell ref="X44:AB44"/>
    <mergeCell ref="AC44:AG44"/>
    <mergeCell ref="A46:D47"/>
    <mergeCell ref="E46:P47"/>
    <mergeCell ref="R46:U47"/>
    <mergeCell ref="V46:AG47"/>
    <mergeCell ref="A42:C42"/>
    <mergeCell ref="D42:E42"/>
    <mergeCell ref="F42:H42"/>
    <mergeCell ref="U42:W42"/>
    <mergeCell ref="X42:AB42"/>
    <mergeCell ref="AC42:AG42"/>
    <mergeCell ref="O42:Q42"/>
    <mergeCell ref="R42:T42"/>
    <mergeCell ref="I42:N42"/>
    <mergeCell ref="X35:AB35"/>
    <mergeCell ref="AC35:AG35"/>
    <mergeCell ref="U34:W34"/>
    <mergeCell ref="X34:AB34"/>
    <mergeCell ref="AC34:AG34"/>
    <mergeCell ref="AC32:AG32"/>
    <mergeCell ref="U30:W30"/>
    <mergeCell ref="X30:AB30"/>
    <mergeCell ref="AC30:AG30"/>
    <mergeCell ref="O35:Q35"/>
    <mergeCell ref="O36:Q36"/>
    <mergeCell ref="O37:Q37"/>
    <mergeCell ref="O38:Q38"/>
    <mergeCell ref="O29:Q29"/>
    <mergeCell ref="O30:Q30"/>
    <mergeCell ref="O31:Q31"/>
    <mergeCell ref="O32:Q32"/>
    <mergeCell ref="O33:Q33"/>
    <mergeCell ref="R40:T40"/>
    <mergeCell ref="R29:T29"/>
    <mergeCell ref="R30:T30"/>
    <mergeCell ref="R31:T31"/>
    <mergeCell ref="R32:T32"/>
    <mergeCell ref="R33:T33"/>
    <mergeCell ref="R34:T34"/>
    <mergeCell ref="R12:T12"/>
    <mergeCell ref="R13:T13"/>
    <mergeCell ref="R14:T14"/>
    <mergeCell ref="R15:T15"/>
    <mergeCell ref="R16:T16"/>
    <mergeCell ref="R17:T17"/>
    <mergeCell ref="R18:T18"/>
    <mergeCell ref="R19:T19"/>
    <mergeCell ref="R20:T20"/>
    <mergeCell ref="R21:T21"/>
    <mergeCell ref="R22:T22"/>
    <mergeCell ref="R35:T35"/>
    <mergeCell ref="R36:T36"/>
    <mergeCell ref="R37:T37"/>
    <mergeCell ref="R38:T38"/>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Z75"/>
  <sheetViews>
    <sheetView topLeftCell="A25" zoomScale="130" zoomScaleNormal="130" workbookViewId="0">
      <selection activeCell="A11" sqref="A11:C11"/>
    </sheetView>
  </sheetViews>
  <sheetFormatPr defaultRowHeight="15" x14ac:dyDescent="0.25"/>
  <cols>
    <col min="1" max="53" width="2.7109375" customWidth="1"/>
  </cols>
  <sheetData>
    <row r="1" spans="1:52" ht="18.75" x14ac:dyDescent="0.3">
      <c r="A1" s="55" t="s">
        <v>0</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row>
    <row r="2" spans="1:52" x14ac:dyDescent="0.25">
      <c r="A2" s="53" t="s">
        <v>3</v>
      </c>
      <c r="B2" s="53"/>
      <c r="C2" s="53"/>
      <c r="D2" s="53"/>
      <c r="E2" s="53"/>
      <c r="F2" s="53"/>
      <c r="G2" s="53"/>
      <c r="H2" s="53"/>
      <c r="I2" s="53"/>
      <c r="J2" s="53"/>
      <c r="K2" s="53"/>
      <c r="L2" s="53"/>
      <c r="M2" s="53"/>
      <c r="N2" s="53"/>
      <c r="O2" s="53"/>
      <c r="P2" s="53"/>
      <c r="Q2" s="53"/>
      <c r="R2" s="53"/>
      <c r="S2" s="53"/>
      <c r="T2" s="53"/>
      <c r="U2" s="53"/>
      <c r="V2" s="53"/>
      <c r="W2" s="53"/>
      <c r="X2" s="53"/>
      <c r="Y2" s="53"/>
      <c r="Z2" s="53"/>
      <c r="AA2" s="53"/>
      <c r="AB2" s="53"/>
      <c r="AC2" s="53"/>
      <c r="AD2" s="53"/>
      <c r="AE2" s="53"/>
      <c r="AF2" s="53"/>
      <c r="AG2" s="53"/>
      <c r="AH2" s="53"/>
    </row>
    <row r="4" spans="1:52" x14ac:dyDescent="0.25">
      <c r="A4" s="53" t="s">
        <v>30</v>
      </c>
      <c r="B4" s="53"/>
      <c r="C4" s="53"/>
      <c r="D4" s="50" t="str">
        <f>Asphalt!D4</f>
        <v>1602101R2</v>
      </c>
      <c r="E4" s="50"/>
      <c r="F4" s="50"/>
      <c r="G4" s="50"/>
      <c r="H4" s="50"/>
      <c r="I4" s="50"/>
      <c r="J4" s="50"/>
      <c r="K4" s="4"/>
      <c r="L4" s="4" t="s">
        <v>1</v>
      </c>
      <c r="N4" s="4"/>
      <c r="O4" s="50" t="str">
        <f>Asphalt!O4</f>
        <v>G027-HDQ-1 00</v>
      </c>
      <c r="P4" s="50"/>
      <c r="Q4" s="50"/>
      <c r="R4" s="50"/>
      <c r="S4" s="50"/>
      <c r="T4" s="50"/>
      <c r="U4" s="50"/>
      <c r="V4" s="50"/>
      <c r="W4" s="50"/>
      <c r="X4" s="50"/>
      <c r="Y4" s="50"/>
      <c r="Z4" s="50"/>
      <c r="AA4" s="50"/>
      <c r="AB4" s="4"/>
      <c r="AC4" s="3" t="s">
        <v>2</v>
      </c>
      <c r="AE4" s="49"/>
      <c r="AF4" s="50"/>
      <c r="AG4" s="50"/>
      <c r="AH4" s="50"/>
    </row>
    <row r="5" spans="1:52" ht="7.5" customHeight="1" x14ac:dyDescent="0.25"/>
    <row r="6" spans="1:52" x14ac:dyDescent="0.25">
      <c r="A6" s="4"/>
      <c r="B6" s="4"/>
      <c r="C6" s="4"/>
      <c r="D6" s="4"/>
      <c r="E6" s="4"/>
      <c r="F6" s="4"/>
      <c r="G6" s="3"/>
      <c r="H6" s="4"/>
      <c r="I6" s="4"/>
      <c r="J6" s="4"/>
      <c r="K6" s="4"/>
      <c r="L6" s="4"/>
      <c r="M6" s="4"/>
      <c r="N6" s="4"/>
      <c r="O6" s="48" t="s">
        <v>4</v>
      </c>
      <c r="P6" s="48"/>
      <c r="Q6" s="48"/>
      <c r="R6" s="48"/>
      <c r="S6" s="48"/>
      <c r="T6" s="48"/>
      <c r="U6" s="48"/>
      <c r="V6" s="48"/>
      <c r="W6" s="49">
        <v>42773</v>
      </c>
      <c r="X6" s="49"/>
      <c r="Y6" s="49"/>
      <c r="Z6" s="49"/>
      <c r="AA6" s="4"/>
      <c r="AB6" s="48" t="s">
        <v>5</v>
      </c>
      <c r="AC6" s="48"/>
      <c r="AD6" s="48"/>
      <c r="AE6" s="66">
        <v>1.5940000000000001</v>
      </c>
      <c r="AF6" s="66"/>
      <c r="AG6" s="66"/>
      <c r="AH6" s="4"/>
    </row>
    <row r="7" spans="1:52" ht="15" customHeight="1" x14ac:dyDescent="0.25">
      <c r="A7" s="2"/>
      <c r="B7" s="2"/>
      <c r="C7" s="2"/>
      <c r="D7" s="6"/>
      <c r="E7" s="6"/>
      <c r="F7" s="6"/>
      <c r="H7" s="2"/>
      <c r="I7" s="2"/>
      <c r="J7" s="2"/>
      <c r="K7" s="2"/>
      <c r="L7" s="6"/>
      <c r="M7" s="6"/>
      <c r="N7" s="6"/>
      <c r="O7" s="48"/>
      <c r="P7" s="48"/>
      <c r="Q7" s="48"/>
      <c r="R7" s="48"/>
      <c r="S7" s="48"/>
      <c r="T7" s="48"/>
      <c r="U7" s="48"/>
      <c r="V7" s="48"/>
      <c r="W7" s="68"/>
      <c r="X7" s="52"/>
      <c r="Y7" s="52"/>
      <c r="Z7" s="52"/>
      <c r="AA7" s="2"/>
      <c r="AB7" s="53"/>
      <c r="AC7" s="53"/>
      <c r="AD7" s="53"/>
      <c r="AE7" s="67"/>
      <c r="AF7" s="67"/>
      <c r="AG7" s="67"/>
      <c r="AH7" s="6"/>
      <c r="AJ7" s="44"/>
      <c r="AK7" s="44"/>
      <c r="AL7" s="44"/>
      <c r="AM7" s="44"/>
      <c r="AN7" s="44"/>
      <c r="AO7" s="44"/>
      <c r="AP7" s="44"/>
      <c r="AQ7" s="44"/>
      <c r="AR7" s="44"/>
      <c r="AS7" s="44"/>
      <c r="AT7" s="44" t="s">
        <v>12</v>
      </c>
      <c r="AU7" s="44"/>
      <c r="AV7" s="44"/>
      <c r="AW7" s="44"/>
      <c r="AX7" s="44" t="s">
        <v>11</v>
      </c>
      <c r="AY7" s="44"/>
      <c r="AZ7" s="44"/>
    </row>
    <row r="8" spans="1:52" ht="7.5" customHeight="1" x14ac:dyDescent="0.25">
      <c r="A8" s="6"/>
      <c r="B8" s="6"/>
      <c r="C8" s="6"/>
      <c r="D8" s="6"/>
      <c r="E8" s="6"/>
      <c r="F8" s="6"/>
      <c r="G8" s="3"/>
      <c r="H8" s="6"/>
      <c r="I8" s="6"/>
      <c r="J8" s="6"/>
      <c r="K8" s="6"/>
      <c r="L8" s="6"/>
      <c r="M8" s="6"/>
      <c r="N8" s="6"/>
      <c r="O8" s="6"/>
      <c r="P8" s="22"/>
      <c r="Q8" s="6"/>
      <c r="R8" s="6"/>
      <c r="S8" s="6"/>
      <c r="T8" s="6"/>
      <c r="U8" s="6"/>
      <c r="V8" s="6"/>
      <c r="W8" s="6"/>
      <c r="X8" s="6"/>
      <c r="Y8" s="6"/>
      <c r="Z8" s="3"/>
      <c r="AA8" s="6"/>
      <c r="AB8" s="6"/>
      <c r="AC8" s="6"/>
      <c r="AD8" s="6"/>
      <c r="AE8" s="6"/>
      <c r="AF8" s="6"/>
      <c r="AG8" s="6"/>
      <c r="AH8" s="6"/>
      <c r="AJ8" s="44"/>
      <c r="AK8" s="44"/>
      <c r="AL8" s="44"/>
      <c r="AM8" s="44"/>
      <c r="AN8" s="44"/>
      <c r="AO8" s="44"/>
      <c r="AP8" s="44"/>
      <c r="AQ8" s="44"/>
      <c r="AR8" s="44"/>
      <c r="AS8" s="44"/>
      <c r="AT8" s="44"/>
      <c r="AU8" s="44"/>
      <c r="AV8" s="44"/>
      <c r="AW8" s="44"/>
      <c r="AX8" s="44"/>
      <c r="AY8" s="44"/>
      <c r="AZ8" s="44"/>
    </row>
    <row r="9" spans="1:52" x14ac:dyDescent="0.25">
      <c r="A9" s="44" t="s">
        <v>6</v>
      </c>
      <c r="B9" s="44"/>
      <c r="C9" s="44"/>
      <c r="D9" s="44" t="s">
        <v>7</v>
      </c>
      <c r="E9" s="44"/>
      <c r="F9" s="44"/>
      <c r="G9" s="44"/>
      <c r="H9" s="44"/>
      <c r="I9" s="45" t="s">
        <v>31</v>
      </c>
      <c r="J9" s="46"/>
      <c r="K9" s="46"/>
      <c r="L9" s="46"/>
      <c r="M9" s="47"/>
      <c r="N9" s="45" t="s">
        <v>35</v>
      </c>
      <c r="O9" s="46"/>
      <c r="P9" s="47"/>
      <c r="Q9" s="44" t="s">
        <v>23</v>
      </c>
      <c r="R9" s="44"/>
      <c r="S9" s="44"/>
      <c r="T9" s="44"/>
      <c r="U9" s="44"/>
      <c r="V9" s="44" t="s">
        <v>21</v>
      </c>
      <c r="W9" s="44"/>
      <c r="X9" s="44"/>
      <c r="Y9" s="44" t="s">
        <v>22</v>
      </c>
      <c r="Z9" s="44"/>
      <c r="AA9" s="44"/>
      <c r="AB9" s="44"/>
      <c r="AC9" s="44"/>
      <c r="AD9" s="44" t="s">
        <v>24</v>
      </c>
      <c r="AE9" s="44"/>
      <c r="AF9" s="44"/>
      <c r="AG9" s="44"/>
      <c r="AH9" s="44"/>
      <c r="AJ9" s="63" t="s">
        <v>9</v>
      </c>
      <c r="AK9" s="63"/>
      <c r="AL9" s="63"/>
      <c r="AM9" s="64" t="s">
        <v>8</v>
      </c>
      <c r="AN9" s="64"/>
      <c r="AO9" s="64"/>
      <c r="AP9" s="64"/>
      <c r="AQ9" s="64"/>
      <c r="AR9" s="64"/>
      <c r="AS9" s="64"/>
      <c r="AT9" s="62" t="s">
        <v>10</v>
      </c>
      <c r="AU9" s="62"/>
      <c r="AV9" s="62"/>
      <c r="AW9" s="62"/>
      <c r="AX9" s="63">
        <v>0.25</v>
      </c>
      <c r="AY9" s="63"/>
      <c r="AZ9" s="63"/>
    </row>
    <row r="10" spans="1:52" x14ac:dyDescent="0.25">
      <c r="A10" s="35"/>
      <c r="B10" s="35"/>
      <c r="C10" s="35"/>
      <c r="D10" s="36">
        <v>311</v>
      </c>
      <c r="E10" s="37"/>
      <c r="F10" s="37"/>
      <c r="G10" s="37"/>
      <c r="H10" s="38"/>
      <c r="I10" s="39" t="s">
        <v>39</v>
      </c>
      <c r="J10" s="40"/>
      <c r="K10" s="40"/>
      <c r="L10" s="40"/>
      <c r="M10" s="41"/>
      <c r="N10" s="58">
        <v>2.2403</v>
      </c>
      <c r="O10" s="59"/>
      <c r="P10" s="60"/>
      <c r="Q10" s="56">
        <f>IF(D10="","",((N10/$AE$6)-1)*$AE$6)</f>
        <v>0.64629999999999987</v>
      </c>
      <c r="R10" s="56"/>
      <c r="S10" s="56"/>
      <c r="T10" s="56"/>
      <c r="U10" s="56"/>
      <c r="V10" s="44">
        <f>IF(OR(D10=207,D10=211),0.25,IF(OR(D10=307,D10=311,D10=405),0.62,IF(OR(D10=401,D10=402),1.06,IF(OR(D10=501,D10=502),0.76,IF(D10="","","N/A")))))</f>
        <v>0.62</v>
      </c>
      <c r="W10" s="44"/>
      <c r="X10" s="44"/>
      <c r="Y10" s="25">
        <v>1766.69</v>
      </c>
      <c r="Z10" s="25"/>
      <c r="AA10" s="25"/>
      <c r="AB10" s="25"/>
      <c r="AC10" s="25"/>
      <c r="AD10" s="57">
        <f>IF(D10="","",Q10*V10*Y10)</f>
        <v>707.92328313999985</v>
      </c>
      <c r="AE10" s="57"/>
      <c r="AF10" s="57"/>
      <c r="AG10" s="57"/>
      <c r="AH10" s="57"/>
      <c r="AJ10" s="63"/>
      <c r="AK10" s="63"/>
      <c r="AL10" s="63"/>
      <c r="AM10" s="64"/>
      <c r="AN10" s="64"/>
      <c r="AO10" s="64"/>
      <c r="AP10" s="64"/>
      <c r="AQ10" s="64"/>
      <c r="AR10" s="64"/>
      <c r="AS10" s="64"/>
      <c r="AT10" s="62"/>
      <c r="AU10" s="62"/>
      <c r="AV10" s="62"/>
      <c r="AW10" s="62"/>
      <c r="AX10" s="63"/>
      <c r="AY10" s="63"/>
      <c r="AZ10" s="63"/>
    </row>
    <row r="11" spans="1:52" ht="16.5" customHeight="1" x14ac:dyDescent="0.25">
      <c r="A11" s="35"/>
      <c r="B11" s="35"/>
      <c r="C11" s="35"/>
      <c r="D11" s="36"/>
      <c r="E11" s="37"/>
      <c r="F11" s="37"/>
      <c r="G11" s="37"/>
      <c r="H11" s="38"/>
      <c r="I11" s="39"/>
      <c r="J11" s="40"/>
      <c r="K11" s="40"/>
      <c r="L11" s="40"/>
      <c r="M11" s="41"/>
      <c r="N11" s="58"/>
      <c r="O11" s="59"/>
      <c r="P11" s="60"/>
      <c r="Q11" s="56" t="str">
        <f t="shared" ref="Q11:Q42" si="0">IF(D11="","",((N11/$AE$6)-1)*$AE$6)</f>
        <v/>
      </c>
      <c r="R11" s="56"/>
      <c r="S11" s="56"/>
      <c r="T11" s="56"/>
      <c r="U11" s="56"/>
      <c r="V11" s="44" t="str">
        <f t="shared" ref="V11:V42" si="1">IF(OR(D11=207,D11=211),0.25,IF(OR(D11=307,D11=311,D11=405),0.62,IF(OR(D11=401,D11=402),1.06,IF(OR(D11=501,D11=502),0.76,IF(D11="","","N/A")))))</f>
        <v/>
      </c>
      <c r="W11" s="44"/>
      <c r="X11" s="44"/>
      <c r="Y11" s="25"/>
      <c r="Z11" s="25"/>
      <c r="AA11" s="25"/>
      <c r="AB11" s="25"/>
      <c r="AC11" s="25"/>
      <c r="AD11" s="57" t="str">
        <f t="shared" ref="AD11:AD42" si="2">IF(D11="","",Q11*V11*Y11)</f>
        <v/>
      </c>
      <c r="AE11" s="57"/>
      <c r="AF11" s="57"/>
      <c r="AG11" s="57"/>
      <c r="AH11" s="57"/>
      <c r="AJ11" s="63"/>
      <c r="AK11" s="63"/>
      <c r="AL11" s="63"/>
      <c r="AM11" s="64"/>
      <c r="AN11" s="64"/>
      <c r="AO11" s="64"/>
      <c r="AP11" s="64"/>
      <c r="AQ11" s="64"/>
      <c r="AR11" s="64"/>
      <c r="AS11" s="64"/>
      <c r="AT11" s="62"/>
      <c r="AU11" s="62"/>
      <c r="AV11" s="62"/>
      <c r="AW11" s="62"/>
      <c r="AX11" s="63"/>
      <c r="AY11" s="63"/>
      <c r="AZ11" s="63"/>
    </row>
    <row r="12" spans="1:52" x14ac:dyDescent="0.25">
      <c r="A12" s="35"/>
      <c r="B12" s="35"/>
      <c r="C12" s="35"/>
      <c r="D12" s="36"/>
      <c r="E12" s="37"/>
      <c r="F12" s="37"/>
      <c r="G12" s="37"/>
      <c r="H12" s="38"/>
      <c r="I12" s="39"/>
      <c r="J12" s="40"/>
      <c r="K12" s="40"/>
      <c r="L12" s="40"/>
      <c r="M12" s="41"/>
      <c r="N12" s="58"/>
      <c r="O12" s="59"/>
      <c r="P12" s="60"/>
      <c r="Q12" s="56" t="str">
        <f t="shared" si="0"/>
        <v/>
      </c>
      <c r="R12" s="56"/>
      <c r="S12" s="56"/>
      <c r="T12" s="56"/>
      <c r="U12" s="56"/>
      <c r="V12" s="44" t="str">
        <f t="shared" si="1"/>
        <v/>
      </c>
      <c r="W12" s="44"/>
      <c r="X12" s="44"/>
      <c r="Y12" s="25"/>
      <c r="Z12" s="25"/>
      <c r="AA12" s="25"/>
      <c r="AB12" s="25"/>
      <c r="AC12" s="25"/>
      <c r="AD12" s="57" t="str">
        <f t="shared" si="2"/>
        <v/>
      </c>
      <c r="AE12" s="57"/>
      <c r="AF12" s="57"/>
      <c r="AG12" s="57"/>
      <c r="AH12" s="57"/>
      <c r="AJ12" s="62" t="s">
        <v>13</v>
      </c>
      <c r="AK12" s="62"/>
      <c r="AL12" s="62"/>
      <c r="AM12" s="65" t="s">
        <v>16</v>
      </c>
      <c r="AN12" s="65"/>
      <c r="AO12" s="65"/>
      <c r="AP12" s="65"/>
      <c r="AQ12" s="65"/>
      <c r="AR12" s="65"/>
      <c r="AS12" s="65"/>
      <c r="AT12" s="62" t="s">
        <v>14</v>
      </c>
      <c r="AU12" s="62"/>
      <c r="AV12" s="62"/>
      <c r="AW12" s="62"/>
      <c r="AX12" s="63">
        <v>0.62</v>
      </c>
      <c r="AY12" s="63"/>
      <c r="AZ12" s="63"/>
    </row>
    <row r="13" spans="1:52" x14ac:dyDescent="0.25">
      <c r="A13" s="35"/>
      <c r="B13" s="35"/>
      <c r="C13" s="35"/>
      <c r="D13" s="36"/>
      <c r="E13" s="37"/>
      <c r="F13" s="37"/>
      <c r="G13" s="37"/>
      <c r="H13" s="38"/>
      <c r="I13" s="39"/>
      <c r="J13" s="40"/>
      <c r="K13" s="40"/>
      <c r="L13" s="40"/>
      <c r="M13" s="41"/>
      <c r="N13" s="58"/>
      <c r="O13" s="59"/>
      <c r="P13" s="60"/>
      <c r="Q13" s="56" t="str">
        <f t="shared" si="0"/>
        <v/>
      </c>
      <c r="R13" s="56"/>
      <c r="S13" s="56"/>
      <c r="T13" s="56"/>
      <c r="U13" s="56"/>
      <c r="V13" s="44" t="str">
        <f t="shared" si="1"/>
        <v/>
      </c>
      <c r="W13" s="44"/>
      <c r="X13" s="44"/>
      <c r="Y13" s="25"/>
      <c r="Z13" s="25"/>
      <c r="AA13" s="25"/>
      <c r="AB13" s="25"/>
      <c r="AC13" s="25"/>
      <c r="AD13" s="57" t="str">
        <f t="shared" si="2"/>
        <v/>
      </c>
      <c r="AE13" s="57"/>
      <c r="AF13" s="57"/>
      <c r="AG13" s="57"/>
      <c r="AH13" s="57"/>
      <c r="AJ13" s="62"/>
      <c r="AK13" s="62"/>
      <c r="AL13" s="62"/>
      <c r="AM13" s="65"/>
      <c r="AN13" s="65"/>
      <c r="AO13" s="65"/>
      <c r="AP13" s="65"/>
      <c r="AQ13" s="65"/>
      <c r="AR13" s="65"/>
      <c r="AS13" s="65"/>
      <c r="AT13" s="62"/>
      <c r="AU13" s="62"/>
      <c r="AV13" s="62"/>
      <c r="AW13" s="62"/>
      <c r="AX13" s="63"/>
      <c r="AY13" s="63"/>
      <c r="AZ13" s="63"/>
    </row>
    <row r="14" spans="1:52" ht="15" customHeight="1" x14ac:dyDescent="0.25">
      <c r="A14" s="35"/>
      <c r="B14" s="35"/>
      <c r="C14" s="35"/>
      <c r="D14" s="42"/>
      <c r="E14" s="43"/>
      <c r="F14" s="37"/>
      <c r="G14" s="37"/>
      <c r="H14" s="38"/>
      <c r="I14" s="39"/>
      <c r="J14" s="40"/>
      <c r="K14" s="40"/>
      <c r="L14" s="40"/>
      <c r="M14" s="41"/>
      <c r="N14" s="58"/>
      <c r="O14" s="59"/>
      <c r="P14" s="60"/>
      <c r="Q14" s="56" t="str">
        <f t="shared" si="0"/>
        <v/>
      </c>
      <c r="R14" s="56"/>
      <c r="S14" s="56"/>
      <c r="T14" s="56"/>
      <c r="U14" s="56"/>
      <c r="V14" s="44" t="str">
        <f t="shared" si="1"/>
        <v/>
      </c>
      <c r="W14" s="44"/>
      <c r="X14" s="44"/>
      <c r="Y14" s="25"/>
      <c r="Z14" s="25"/>
      <c r="AA14" s="25"/>
      <c r="AB14" s="25"/>
      <c r="AC14" s="25"/>
      <c r="AD14" s="57" t="str">
        <f t="shared" si="2"/>
        <v/>
      </c>
      <c r="AE14" s="57"/>
      <c r="AF14" s="57"/>
      <c r="AG14" s="57"/>
      <c r="AH14" s="57"/>
      <c r="AJ14" s="62"/>
      <c r="AK14" s="62"/>
      <c r="AL14" s="62"/>
      <c r="AM14" s="65"/>
      <c r="AN14" s="65"/>
      <c r="AO14" s="65"/>
      <c r="AP14" s="65"/>
      <c r="AQ14" s="65"/>
      <c r="AR14" s="65"/>
      <c r="AS14" s="65"/>
      <c r="AT14" s="62"/>
      <c r="AU14" s="62"/>
      <c r="AV14" s="62"/>
      <c r="AW14" s="62"/>
      <c r="AX14" s="63"/>
      <c r="AY14" s="63"/>
      <c r="AZ14" s="63"/>
    </row>
    <row r="15" spans="1:52" x14ac:dyDescent="0.25">
      <c r="A15" s="35"/>
      <c r="B15" s="35"/>
      <c r="C15" s="35"/>
      <c r="D15" s="42"/>
      <c r="E15" s="43"/>
      <c r="F15" s="37"/>
      <c r="G15" s="37"/>
      <c r="H15" s="38"/>
      <c r="I15" s="39"/>
      <c r="J15" s="40"/>
      <c r="K15" s="40"/>
      <c r="L15" s="40"/>
      <c r="M15" s="41"/>
      <c r="N15" s="58"/>
      <c r="O15" s="59"/>
      <c r="P15" s="60"/>
      <c r="Q15" s="56" t="str">
        <f t="shared" si="0"/>
        <v/>
      </c>
      <c r="R15" s="56"/>
      <c r="S15" s="56"/>
      <c r="T15" s="56"/>
      <c r="U15" s="56"/>
      <c r="V15" s="44" t="str">
        <f t="shared" si="1"/>
        <v/>
      </c>
      <c r="W15" s="44"/>
      <c r="X15" s="44"/>
      <c r="Y15" s="25"/>
      <c r="Z15" s="25"/>
      <c r="AA15" s="25"/>
      <c r="AB15" s="25"/>
      <c r="AC15" s="25"/>
      <c r="AD15" s="57" t="str">
        <f t="shared" si="2"/>
        <v/>
      </c>
      <c r="AE15" s="57"/>
      <c r="AF15" s="57"/>
      <c r="AG15" s="57"/>
      <c r="AH15" s="57"/>
      <c r="AJ15" s="62" t="s">
        <v>15</v>
      </c>
      <c r="AK15" s="62"/>
      <c r="AL15" s="62"/>
      <c r="AM15" s="64" t="s">
        <v>17</v>
      </c>
      <c r="AN15" s="64"/>
      <c r="AO15" s="64"/>
      <c r="AP15" s="64"/>
      <c r="AQ15" s="64"/>
      <c r="AR15" s="64"/>
      <c r="AS15" s="64"/>
      <c r="AT15" s="62" t="s">
        <v>14</v>
      </c>
      <c r="AU15" s="62"/>
      <c r="AV15" s="62"/>
      <c r="AW15" s="62"/>
      <c r="AX15" s="63">
        <v>1.06</v>
      </c>
      <c r="AY15" s="63"/>
      <c r="AZ15" s="63"/>
    </row>
    <row r="16" spans="1:52" x14ac:dyDescent="0.25">
      <c r="A16" s="35"/>
      <c r="B16" s="35"/>
      <c r="C16" s="35"/>
      <c r="D16" s="36"/>
      <c r="E16" s="37"/>
      <c r="F16" s="37"/>
      <c r="G16" s="37"/>
      <c r="H16" s="38"/>
      <c r="I16" s="39"/>
      <c r="J16" s="40"/>
      <c r="K16" s="40"/>
      <c r="L16" s="40"/>
      <c r="M16" s="41"/>
      <c r="N16" s="58"/>
      <c r="O16" s="59"/>
      <c r="P16" s="60"/>
      <c r="Q16" s="56" t="str">
        <f t="shared" si="0"/>
        <v/>
      </c>
      <c r="R16" s="56"/>
      <c r="S16" s="56"/>
      <c r="T16" s="56"/>
      <c r="U16" s="56"/>
      <c r="V16" s="44" t="str">
        <f t="shared" si="1"/>
        <v/>
      </c>
      <c r="W16" s="44"/>
      <c r="X16" s="44"/>
      <c r="Y16" s="25"/>
      <c r="Z16" s="25"/>
      <c r="AA16" s="25"/>
      <c r="AB16" s="25"/>
      <c r="AC16" s="25"/>
      <c r="AD16" s="57" t="str">
        <f t="shared" si="2"/>
        <v/>
      </c>
      <c r="AE16" s="57"/>
      <c r="AF16" s="57"/>
      <c r="AG16" s="57"/>
      <c r="AH16" s="57"/>
      <c r="AJ16" s="62"/>
      <c r="AK16" s="62"/>
      <c r="AL16" s="62"/>
      <c r="AM16" s="64"/>
      <c r="AN16" s="64"/>
      <c r="AO16" s="64"/>
      <c r="AP16" s="64"/>
      <c r="AQ16" s="64"/>
      <c r="AR16" s="64"/>
      <c r="AS16" s="64"/>
      <c r="AT16" s="62"/>
      <c r="AU16" s="62"/>
      <c r="AV16" s="62"/>
      <c r="AW16" s="62"/>
      <c r="AX16" s="63"/>
      <c r="AY16" s="63"/>
      <c r="AZ16" s="63"/>
    </row>
    <row r="17" spans="1:52" x14ac:dyDescent="0.25">
      <c r="A17" s="35"/>
      <c r="B17" s="35"/>
      <c r="C17" s="35"/>
      <c r="D17" s="36"/>
      <c r="E17" s="37"/>
      <c r="F17" s="37"/>
      <c r="G17" s="37"/>
      <c r="H17" s="38"/>
      <c r="I17" s="39"/>
      <c r="J17" s="40"/>
      <c r="K17" s="40"/>
      <c r="L17" s="40"/>
      <c r="M17" s="41"/>
      <c r="N17" s="58"/>
      <c r="O17" s="59"/>
      <c r="P17" s="60"/>
      <c r="Q17" s="56" t="str">
        <f t="shared" si="0"/>
        <v/>
      </c>
      <c r="R17" s="56"/>
      <c r="S17" s="56"/>
      <c r="T17" s="56"/>
      <c r="U17" s="56"/>
      <c r="V17" s="44" t="str">
        <f t="shared" si="1"/>
        <v/>
      </c>
      <c r="W17" s="44"/>
      <c r="X17" s="44"/>
      <c r="Y17" s="25"/>
      <c r="Z17" s="25"/>
      <c r="AA17" s="25"/>
      <c r="AB17" s="25"/>
      <c r="AC17" s="25"/>
      <c r="AD17" s="57" t="str">
        <f t="shared" si="2"/>
        <v/>
      </c>
      <c r="AE17" s="57"/>
      <c r="AF17" s="57"/>
      <c r="AG17" s="57"/>
      <c r="AH17" s="57"/>
      <c r="AJ17" s="62"/>
      <c r="AK17" s="62"/>
      <c r="AL17" s="62"/>
      <c r="AM17" s="64"/>
      <c r="AN17" s="64"/>
      <c r="AO17" s="64"/>
      <c r="AP17" s="64"/>
      <c r="AQ17" s="64"/>
      <c r="AR17" s="64"/>
      <c r="AS17" s="64"/>
      <c r="AT17" s="62"/>
      <c r="AU17" s="62"/>
      <c r="AV17" s="62"/>
      <c r="AW17" s="62"/>
      <c r="AX17" s="63"/>
      <c r="AY17" s="63"/>
      <c r="AZ17" s="63"/>
    </row>
    <row r="18" spans="1:52" x14ac:dyDescent="0.25">
      <c r="A18" s="35"/>
      <c r="B18" s="35"/>
      <c r="C18" s="35"/>
      <c r="D18" s="36"/>
      <c r="E18" s="37"/>
      <c r="F18" s="37"/>
      <c r="G18" s="37"/>
      <c r="H18" s="38"/>
      <c r="I18" s="39"/>
      <c r="J18" s="40"/>
      <c r="K18" s="40"/>
      <c r="L18" s="40"/>
      <c r="M18" s="41"/>
      <c r="N18" s="58"/>
      <c r="O18" s="59"/>
      <c r="P18" s="60"/>
      <c r="Q18" s="56" t="str">
        <f t="shared" si="0"/>
        <v/>
      </c>
      <c r="R18" s="56"/>
      <c r="S18" s="56"/>
      <c r="T18" s="56"/>
      <c r="U18" s="56"/>
      <c r="V18" s="44" t="str">
        <f t="shared" si="1"/>
        <v/>
      </c>
      <c r="W18" s="44"/>
      <c r="X18" s="44"/>
      <c r="Y18" s="25"/>
      <c r="Z18" s="25"/>
      <c r="AA18" s="25"/>
      <c r="AB18" s="25"/>
      <c r="AC18" s="25"/>
      <c r="AD18" s="57" t="str">
        <f t="shared" si="2"/>
        <v/>
      </c>
      <c r="AE18" s="57"/>
      <c r="AF18" s="57"/>
      <c r="AG18" s="57"/>
      <c r="AH18" s="57"/>
      <c r="AJ18" s="62" t="s">
        <v>18</v>
      </c>
      <c r="AK18" s="62"/>
      <c r="AL18" s="62"/>
      <c r="AM18" s="64" t="s">
        <v>19</v>
      </c>
      <c r="AN18" s="64"/>
      <c r="AO18" s="64"/>
      <c r="AP18" s="64"/>
      <c r="AQ18" s="64"/>
      <c r="AR18" s="64"/>
      <c r="AS18" s="64"/>
      <c r="AT18" s="62" t="s">
        <v>10</v>
      </c>
      <c r="AU18" s="62"/>
      <c r="AV18" s="62"/>
      <c r="AW18" s="62"/>
      <c r="AX18" s="63">
        <v>0.76</v>
      </c>
      <c r="AY18" s="63"/>
      <c r="AZ18" s="63"/>
    </row>
    <row r="19" spans="1:52" x14ac:dyDescent="0.25">
      <c r="A19" s="35"/>
      <c r="B19" s="35"/>
      <c r="C19" s="35"/>
      <c r="D19" s="36"/>
      <c r="E19" s="37"/>
      <c r="F19" s="37"/>
      <c r="G19" s="37"/>
      <c r="H19" s="38"/>
      <c r="I19" s="39"/>
      <c r="J19" s="40"/>
      <c r="K19" s="40"/>
      <c r="L19" s="40"/>
      <c r="M19" s="41"/>
      <c r="N19" s="58"/>
      <c r="O19" s="59"/>
      <c r="P19" s="60"/>
      <c r="Q19" s="56" t="str">
        <f t="shared" si="0"/>
        <v/>
      </c>
      <c r="R19" s="56"/>
      <c r="S19" s="56"/>
      <c r="T19" s="56"/>
      <c r="U19" s="56"/>
      <c r="V19" s="44" t="str">
        <f t="shared" si="1"/>
        <v/>
      </c>
      <c r="W19" s="44"/>
      <c r="X19" s="44"/>
      <c r="Y19" s="25"/>
      <c r="Z19" s="25"/>
      <c r="AA19" s="25"/>
      <c r="AB19" s="25"/>
      <c r="AC19" s="25"/>
      <c r="AD19" s="57" t="str">
        <f t="shared" si="2"/>
        <v/>
      </c>
      <c r="AE19" s="57"/>
      <c r="AF19" s="57"/>
      <c r="AG19" s="57"/>
      <c r="AH19" s="57"/>
      <c r="AJ19" s="62"/>
      <c r="AK19" s="62"/>
      <c r="AL19" s="62"/>
      <c r="AM19" s="64"/>
      <c r="AN19" s="64"/>
      <c r="AO19" s="64"/>
      <c r="AP19" s="64"/>
      <c r="AQ19" s="64"/>
      <c r="AR19" s="64"/>
      <c r="AS19" s="64"/>
      <c r="AT19" s="62"/>
      <c r="AU19" s="62"/>
      <c r="AV19" s="62"/>
      <c r="AW19" s="62"/>
      <c r="AX19" s="63"/>
      <c r="AY19" s="63"/>
      <c r="AZ19" s="63"/>
    </row>
    <row r="20" spans="1:52" x14ac:dyDescent="0.25">
      <c r="A20" s="35"/>
      <c r="B20" s="35"/>
      <c r="C20" s="35"/>
      <c r="D20" s="36"/>
      <c r="E20" s="37"/>
      <c r="F20" s="37"/>
      <c r="G20" s="37"/>
      <c r="H20" s="38"/>
      <c r="I20" s="39"/>
      <c r="J20" s="40"/>
      <c r="K20" s="40"/>
      <c r="L20" s="40"/>
      <c r="M20" s="41"/>
      <c r="N20" s="58"/>
      <c r="O20" s="59"/>
      <c r="P20" s="60"/>
      <c r="Q20" s="56" t="str">
        <f t="shared" si="0"/>
        <v/>
      </c>
      <c r="R20" s="56"/>
      <c r="S20" s="56"/>
      <c r="T20" s="56"/>
      <c r="U20" s="56"/>
      <c r="V20" s="44" t="str">
        <f t="shared" si="1"/>
        <v/>
      </c>
      <c r="W20" s="44"/>
      <c r="X20" s="44"/>
      <c r="Y20" s="25"/>
      <c r="Z20" s="25"/>
      <c r="AA20" s="25"/>
      <c r="AB20" s="25"/>
      <c r="AC20" s="25"/>
      <c r="AD20" s="57" t="str">
        <f t="shared" si="2"/>
        <v/>
      </c>
      <c r="AE20" s="57"/>
      <c r="AF20" s="57"/>
      <c r="AG20" s="57"/>
      <c r="AH20" s="57"/>
      <c r="AJ20" s="62"/>
      <c r="AK20" s="62"/>
      <c r="AL20" s="62"/>
      <c r="AM20" s="64"/>
      <c r="AN20" s="64"/>
      <c r="AO20" s="64"/>
      <c r="AP20" s="64"/>
      <c r="AQ20" s="64"/>
      <c r="AR20" s="64"/>
      <c r="AS20" s="64"/>
      <c r="AT20" s="62"/>
      <c r="AU20" s="62"/>
      <c r="AV20" s="62"/>
      <c r="AW20" s="62"/>
      <c r="AX20" s="63"/>
      <c r="AY20" s="63"/>
      <c r="AZ20" s="63"/>
    </row>
    <row r="21" spans="1:52" x14ac:dyDescent="0.25">
      <c r="A21" s="35"/>
      <c r="B21" s="35"/>
      <c r="C21" s="35"/>
      <c r="D21" s="36"/>
      <c r="E21" s="37"/>
      <c r="F21" s="37"/>
      <c r="G21" s="37"/>
      <c r="H21" s="38"/>
      <c r="I21" s="39"/>
      <c r="J21" s="40"/>
      <c r="K21" s="40"/>
      <c r="L21" s="40"/>
      <c r="M21" s="41"/>
      <c r="N21" s="58"/>
      <c r="O21" s="59"/>
      <c r="P21" s="60"/>
      <c r="Q21" s="56" t="str">
        <f t="shared" si="0"/>
        <v/>
      </c>
      <c r="R21" s="56"/>
      <c r="S21" s="56"/>
      <c r="T21" s="56"/>
      <c r="U21" s="56"/>
      <c r="V21" s="44" t="str">
        <f t="shared" si="1"/>
        <v/>
      </c>
      <c r="W21" s="44"/>
      <c r="X21" s="44"/>
      <c r="Y21" s="25"/>
      <c r="Z21" s="25"/>
      <c r="AA21" s="25"/>
      <c r="AB21" s="25"/>
      <c r="AC21" s="25"/>
      <c r="AD21" s="57" t="str">
        <f t="shared" si="2"/>
        <v/>
      </c>
      <c r="AE21" s="57"/>
      <c r="AF21" s="57"/>
      <c r="AG21" s="57"/>
      <c r="AH21" s="57"/>
      <c r="AJ21" s="61" t="s">
        <v>20</v>
      </c>
      <c r="AK21" s="61"/>
      <c r="AL21" s="61"/>
      <c r="AM21" s="61"/>
      <c r="AN21" s="61"/>
      <c r="AO21" s="61"/>
      <c r="AP21" s="61"/>
      <c r="AQ21" s="61"/>
      <c r="AR21" s="61"/>
      <c r="AS21" s="61"/>
      <c r="AT21" s="61"/>
      <c r="AU21" s="61"/>
      <c r="AV21" s="61"/>
      <c r="AW21" s="61"/>
      <c r="AX21" s="61"/>
      <c r="AY21" s="61"/>
      <c r="AZ21" s="61"/>
    </row>
    <row r="22" spans="1:52" x14ac:dyDescent="0.25">
      <c r="A22" s="35"/>
      <c r="B22" s="35"/>
      <c r="C22" s="35"/>
      <c r="D22" s="36"/>
      <c r="E22" s="37"/>
      <c r="F22" s="37"/>
      <c r="G22" s="37"/>
      <c r="H22" s="38"/>
      <c r="I22" s="39"/>
      <c r="J22" s="40"/>
      <c r="K22" s="40"/>
      <c r="L22" s="40"/>
      <c r="M22" s="41"/>
      <c r="N22" s="58"/>
      <c r="O22" s="59"/>
      <c r="P22" s="60"/>
      <c r="Q22" s="56" t="str">
        <f t="shared" si="0"/>
        <v/>
      </c>
      <c r="R22" s="56"/>
      <c r="S22" s="56"/>
      <c r="T22" s="56"/>
      <c r="U22" s="56"/>
      <c r="V22" s="44" t="str">
        <f t="shared" si="1"/>
        <v/>
      </c>
      <c r="W22" s="44"/>
      <c r="X22" s="44"/>
      <c r="Y22" s="25"/>
      <c r="Z22" s="25"/>
      <c r="AA22" s="25"/>
      <c r="AB22" s="25"/>
      <c r="AC22" s="25"/>
      <c r="AD22" s="57" t="str">
        <f t="shared" si="2"/>
        <v/>
      </c>
      <c r="AE22" s="57"/>
      <c r="AF22" s="57"/>
      <c r="AG22" s="57"/>
      <c r="AH22" s="57"/>
      <c r="AJ22" s="61"/>
      <c r="AK22" s="61"/>
      <c r="AL22" s="61"/>
      <c r="AM22" s="61"/>
      <c r="AN22" s="61"/>
      <c r="AO22" s="61"/>
      <c r="AP22" s="61"/>
      <c r="AQ22" s="61"/>
      <c r="AR22" s="61"/>
      <c r="AS22" s="61"/>
      <c r="AT22" s="61"/>
      <c r="AU22" s="61"/>
      <c r="AV22" s="61"/>
      <c r="AW22" s="61"/>
      <c r="AX22" s="61"/>
      <c r="AY22" s="61"/>
      <c r="AZ22" s="61"/>
    </row>
    <row r="23" spans="1:52" x14ac:dyDescent="0.25">
      <c r="A23" s="35"/>
      <c r="B23" s="35"/>
      <c r="C23" s="35"/>
      <c r="D23" s="36"/>
      <c r="E23" s="37"/>
      <c r="F23" s="37"/>
      <c r="G23" s="37"/>
      <c r="H23" s="38"/>
      <c r="I23" s="39"/>
      <c r="J23" s="40"/>
      <c r="K23" s="40"/>
      <c r="L23" s="40"/>
      <c r="M23" s="41"/>
      <c r="N23" s="58"/>
      <c r="O23" s="59"/>
      <c r="P23" s="60"/>
      <c r="Q23" s="56" t="str">
        <f t="shared" si="0"/>
        <v/>
      </c>
      <c r="R23" s="56"/>
      <c r="S23" s="56"/>
      <c r="T23" s="56"/>
      <c r="U23" s="56"/>
      <c r="V23" s="44" t="str">
        <f t="shared" si="1"/>
        <v/>
      </c>
      <c r="W23" s="44"/>
      <c r="X23" s="44"/>
      <c r="Y23" s="25"/>
      <c r="Z23" s="25"/>
      <c r="AA23" s="25"/>
      <c r="AB23" s="25"/>
      <c r="AC23" s="25"/>
      <c r="AD23" s="57" t="str">
        <f t="shared" si="2"/>
        <v/>
      </c>
      <c r="AE23" s="57"/>
      <c r="AF23" s="57"/>
      <c r="AG23" s="57"/>
      <c r="AH23" s="57"/>
      <c r="AJ23" s="61"/>
      <c r="AK23" s="61"/>
      <c r="AL23" s="61"/>
      <c r="AM23" s="61"/>
      <c r="AN23" s="61"/>
      <c r="AO23" s="61"/>
      <c r="AP23" s="61"/>
      <c r="AQ23" s="61"/>
      <c r="AR23" s="61"/>
      <c r="AS23" s="61"/>
      <c r="AT23" s="61"/>
      <c r="AU23" s="61"/>
      <c r="AV23" s="61"/>
      <c r="AW23" s="61"/>
      <c r="AX23" s="61"/>
      <c r="AY23" s="61"/>
      <c r="AZ23" s="61"/>
    </row>
    <row r="24" spans="1:52" s="1" customFormat="1" ht="15.75" x14ac:dyDescent="0.25">
      <c r="A24" s="35"/>
      <c r="B24" s="35"/>
      <c r="C24" s="35"/>
      <c r="D24" s="36"/>
      <c r="E24" s="37"/>
      <c r="F24" s="37"/>
      <c r="G24" s="37"/>
      <c r="H24" s="38"/>
      <c r="I24" s="39"/>
      <c r="J24" s="40"/>
      <c r="K24" s="40"/>
      <c r="L24" s="40"/>
      <c r="M24" s="41"/>
      <c r="N24" s="58"/>
      <c r="O24" s="59"/>
      <c r="P24" s="60"/>
      <c r="Q24" s="56" t="str">
        <f t="shared" si="0"/>
        <v/>
      </c>
      <c r="R24" s="56"/>
      <c r="S24" s="56"/>
      <c r="T24" s="56"/>
      <c r="U24" s="56"/>
      <c r="V24" s="44" t="str">
        <f t="shared" si="1"/>
        <v/>
      </c>
      <c r="W24" s="44"/>
      <c r="X24" s="44"/>
      <c r="Y24" s="25"/>
      <c r="Z24" s="25"/>
      <c r="AA24" s="25"/>
      <c r="AB24" s="25"/>
      <c r="AC24" s="25"/>
      <c r="AD24" s="57" t="str">
        <f t="shared" si="2"/>
        <v/>
      </c>
      <c r="AE24" s="57"/>
      <c r="AF24" s="57"/>
      <c r="AG24" s="57"/>
      <c r="AH24" s="57"/>
      <c r="AJ24" s="61"/>
      <c r="AK24" s="61"/>
      <c r="AL24" s="61"/>
      <c r="AM24" s="61"/>
      <c r="AN24" s="61"/>
      <c r="AO24" s="61"/>
      <c r="AP24" s="61"/>
      <c r="AQ24" s="61"/>
      <c r="AR24" s="61"/>
      <c r="AS24" s="61"/>
      <c r="AT24" s="61"/>
      <c r="AU24" s="61"/>
      <c r="AV24" s="61"/>
      <c r="AW24" s="61"/>
      <c r="AX24" s="61"/>
      <c r="AY24" s="61"/>
      <c r="AZ24" s="61"/>
    </row>
    <row r="25" spans="1:52" ht="15" customHeight="1" x14ac:dyDescent="0.25">
      <c r="A25" s="35"/>
      <c r="B25" s="35"/>
      <c r="C25" s="35"/>
      <c r="D25" s="36"/>
      <c r="E25" s="37"/>
      <c r="F25" s="37"/>
      <c r="G25" s="37"/>
      <c r="H25" s="38"/>
      <c r="I25" s="39"/>
      <c r="J25" s="40"/>
      <c r="K25" s="40"/>
      <c r="L25" s="40"/>
      <c r="M25" s="41"/>
      <c r="N25" s="58"/>
      <c r="O25" s="59"/>
      <c r="P25" s="60"/>
      <c r="Q25" s="56" t="str">
        <f t="shared" si="0"/>
        <v/>
      </c>
      <c r="R25" s="56"/>
      <c r="S25" s="56"/>
      <c r="T25" s="56"/>
      <c r="U25" s="56"/>
      <c r="V25" s="44" t="str">
        <f t="shared" si="1"/>
        <v/>
      </c>
      <c r="W25" s="44"/>
      <c r="X25" s="44"/>
      <c r="Y25" s="25"/>
      <c r="Z25" s="25"/>
      <c r="AA25" s="25"/>
      <c r="AB25" s="25"/>
      <c r="AC25" s="25"/>
      <c r="AD25" s="57" t="str">
        <f t="shared" si="2"/>
        <v/>
      </c>
      <c r="AE25" s="57"/>
      <c r="AF25" s="57"/>
      <c r="AG25" s="57"/>
      <c r="AH25" s="57"/>
    </row>
    <row r="26" spans="1:52" x14ac:dyDescent="0.25">
      <c r="A26" s="35"/>
      <c r="B26" s="35"/>
      <c r="C26" s="35"/>
      <c r="D26" s="36"/>
      <c r="E26" s="37"/>
      <c r="F26" s="37"/>
      <c r="G26" s="37"/>
      <c r="H26" s="38"/>
      <c r="I26" s="39"/>
      <c r="J26" s="40"/>
      <c r="K26" s="40"/>
      <c r="L26" s="40"/>
      <c r="M26" s="41"/>
      <c r="N26" s="58"/>
      <c r="O26" s="59"/>
      <c r="P26" s="60"/>
      <c r="Q26" s="56" t="str">
        <f t="shared" si="0"/>
        <v/>
      </c>
      <c r="R26" s="56"/>
      <c r="S26" s="56"/>
      <c r="T26" s="56"/>
      <c r="U26" s="56"/>
      <c r="V26" s="44" t="str">
        <f t="shared" si="1"/>
        <v/>
      </c>
      <c r="W26" s="44"/>
      <c r="X26" s="44"/>
      <c r="Y26" s="25"/>
      <c r="Z26" s="25"/>
      <c r="AA26" s="25"/>
      <c r="AB26" s="25"/>
      <c r="AC26" s="25"/>
      <c r="AD26" s="57" t="str">
        <f t="shared" si="2"/>
        <v/>
      </c>
      <c r="AE26" s="57"/>
      <c r="AF26" s="57"/>
      <c r="AG26" s="57"/>
      <c r="AH26" s="57"/>
      <c r="AJ26" t="s">
        <v>36</v>
      </c>
    </row>
    <row r="27" spans="1:52" x14ac:dyDescent="0.25">
      <c r="A27" s="35"/>
      <c r="B27" s="35"/>
      <c r="C27" s="35"/>
      <c r="D27" s="36"/>
      <c r="E27" s="37"/>
      <c r="F27" s="37"/>
      <c r="G27" s="37"/>
      <c r="H27" s="38"/>
      <c r="I27" s="39"/>
      <c r="J27" s="40"/>
      <c r="K27" s="40"/>
      <c r="L27" s="40"/>
      <c r="M27" s="41"/>
      <c r="N27" s="58"/>
      <c r="O27" s="59"/>
      <c r="P27" s="60"/>
      <c r="Q27" s="56" t="str">
        <f t="shared" si="0"/>
        <v/>
      </c>
      <c r="R27" s="56"/>
      <c r="S27" s="56"/>
      <c r="T27" s="56"/>
      <c r="U27" s="56"/>
      <c r="V27" s="44" t="str">
        <f t="shared" si="1"/>
        <v/>
      </c>
      <c r="W27" s="44"/>
      <c r="X27" s="44"/>
      <c r="Y27" s="25"/>
      <c r="Z27" s="25"/>
      <c r="AA27" s="25"/>
      <c r="AB27" s="25"/>
      <c r="AC27" s="25"/>
      <c r="AD27" s="57" t="str">
        <f t="shared" si="2"/>
        <v/>
      </c>
      <c r="AE27" s="57"/>
      <c r="AF27" s="57"/>
      <c r="AG27" s="57"/>
      <c r="AH27" s="57"/>
    </row>
    <row r="28" spans="1:52" x14ac:dyDescent="0.25">
      <c r="A28" s="35"/>
      <c r="B28" s="35"/>
      <c r="C28" s="35"/>
      <c r="D28" s="36"/>
      <c r="E28" s="37"/>
      <c r="F28" s="37"/>
      <c r="G28" s="37"/>
      <c r="H28" s="38"/>
      <c r="I28" s="39"/>
      <c r="J28" s="40"/>
      <c r="K28" s="40"/>
      <c r="L28" s="40"/>
      <c r="M28" s="41"/>
      <c r="N28" s="58"/>
      <c r="O28" s="59"/>
      <c r="P28" s="60"/>
      <c r="Q28" s="56" t="str">
        <f t="shared" si="0"/>
        <v/>
      </c>
      <c r="R28" s="56"/>
      <c r="S28" s="56"/>
      <c r="T28" s="56"/>
      <c r="U28" s="56"/>
      <c r="V28" s="44" t="str">
        <f t="shared" si="1"/>
        <v/>
      </c>
      <c r="W28" s="44"/>
      <c r="X28" s="44"/>
      <c r="Y28" s="25"/>
      <c r="Z28" s="25"/>
      <c r="AA28" s="25"/>
      <c r="AB28" s="25"/>
      <c r="AC28" s="25"/>
      <c r="AD28" s="57" t="str">
        <f t="shared" si="2"/>
        <v/>
      </c>
      <c r="AE28" s="57"/>
      <c r="AF28" s="57"/>
      <c r="AG28" s="57"/>
      <c r="AH28" s="57"/>
    </row>
    <row r="29" spans="1:52" ht="15" customHeight="1" x14ac:dyDescent="0.25">
      <c r="A29" s="35"/>
      <c r="B29" s="35"/>
      <c r="C29" s="35"/>
      <c r="D29" s="36"/>
      <c r="E29" s="37"/>
      <c r="F29" s="37"/>
      <c r="G29" s="37"/>
      <c r="H29" s="38"/>
      <c r="I29" s="39"/>
      <c r="J29" s="40"/>
      <c r="K29" s="40"/>
      <c r="L29" s="40"/>
      <c r="M29" s="41"/>
      <c r="N29" s="58"/>
      <c r="O29" s="59"/>
      <c r="P29" s="60"/>
      <c r="Q29" s="56" t="str">
        <f t="shared" si="0"/>
        <v/>
      </c>
      <c r="R29" s="56"/>
      <c r="S29" s="56"/>
      <c r="T29" s="56"/>
      <c r="U29" s="56"/>
      <c r="V29" s="44" t="str">
        <f t="shared" si="1"/>
        <v/>
      </c>
      <c r="W29" s="44"/>
      <c r="X29" s="44"/>
      <c r="Y29" s="25"/>
      <c r="Z29" s="25"/>
      <c r="AA29" s="25"/>
      <c r="AB29" s="25"/>
      <c r="AC29" s="25"/>
      <c r="AD29" s="57" t="str">
        <f t="shared" si="2"/>
        <v/>
      </c>
      <c r="AE29" s="57"/>
      <c r="AF29" s="57"/>
      <c r="AG29" s="57"/>
      <c r="AH29" s="57"/>
    </row>
    <row r="30" spans="1:52" x14ac:dyDescent="0.25">
      <c r="A30" s="35"/>
      <c r="B30" s="35"/>
      <c r="C30" s="35"/>
      <c r="D30" s="36"/>
      <c r="E30" s="37"/>
      <c r="F30" s="37"/>
      <c r="G30" s="37"/>
      <c r="H30" s="38"/>
      <c r="I30" s="39"/>
      <c r="J30" s="40"/>
      <c r="K30" s="40"/>
      <c r="L30" s="40"/>
      <c r="M30" s="41"/>
      <c r="N30" s="58"/>
      <c r="O30" s="59"/>
      <c r="P30" s="60"/>
      <c r="Q30" s="56" t="str">
        <f t="shared" si="0"/>
        <v/>
      </c>
      <c r="R30" s="56"/>
      <c r="S30" s="56"/>
      <c r="T30" s="56"/>
      <c r="U30" s="56"/>
      <c r="V30" s="44" t="str">
        <f t="shared" si="1"/>
        <v/>
      </c>
      <c r="W30" s="44"/>
      <c r="X30" s="44"/>
      <c r="Y30" s="25"/>
      <c r="Z30" s="25"/>
      <c r="AA30" s="25"/>
      <c r="AB30" s="25"/>
      <c r="AC30" s="25"/>
      <c r="AD30" s="57" t="str">
        <f t="shared" si="2"/>
        <v/>
      </c>
      <c r="AE30" s="57"/>
      <c r="AF30" s="57"/>
      <c r="AG30" s="57"/>
      <c r="AH30" s="57"/>
    </row>
    <row r="31" spans="1:52" x14ac:dyDescent="0.25">
      <c r="A31" s="35"/>
      <c r="B31" s="35"/>
      <c r="C31" s="35"/>
      <c r="D31" s="36"/>
      <c r="E31" s="37"/>
      <c r="F31" s="37"/>
      <c r="G31" s="37"/>
      <c r="H31" s="38"/>
      <c r="I31" s="39"/>
      <c r="J31" s="40"/>
      <c r="K31" s="40"/>
      <c r="L31" s="40"/>
      <c r="M31" s="41"/>
      <c r="N31" s="58"/>
      <c r="O31" s="59"/>
      <c r="P31" s="60"/>
      <c r="Q31" s="56" t="str">
        <f t="shared" si="0"/>
        <v/>
      </c>
      <c r="R31" s="56"/>
      <c r="S31" s="56"/>
      <c r="T31" s="56"/>
      <c r="U31" s="56"/>
      <c r="V31" s="44" t="str">
        <f t="shared" si="1"/>
        <v/>
      </c>
      <c r="W31" s="44"/>
      <c r="X31" s="44"/>
      <c r="Y31" s="25"/>
      <c r="Z31" s="25"/>
      <c r="AA31" s="25"/>
      <c r="AB31" s="25"/>
      <c r="AC31" s="25"/>
      <c r="AD31" s="57" t="str">
        <f t="shared" si="2"/>
        <v/>
      </c>
      <c r="AE31" s="57"/>
      <c r="AF31" s="57"/>
      <c r="AG31" s="57"/>
      <c r="AH31" s="57"/>
    </row>
    <row r="32" spans="1:52" x14ac:dyDescent="0.25">
      <c r="A32" s="35"/>
      <c r="B32" s="35"/>
      <c r="C32" s="35"/>
      <c r="D32" s="36"/>
      <c r="E32" s="37"/>
      <c r="F32" s="37"/>
      <c r="G32" s="37"/>
      <c r="H32" s="38"/>
      <c r="I32" s="39"/>
      <c r="J32" s="40"/>
      <c r="K32" s="40"/>
      <c r="L32" s="40"/>
      <c r="M32" s="41"/>
      <c r="N32" s="58"/>
      <c r="O32" s="59"/>
      <c r="P32" s="60"/>
      <c r="Q32" s="56" t="str">
        <f t="shared" si="0"/>
        <v/>
      </c>
      <c r="R32" s="56"/>
      <c r="S32" s="56"/>
      <c r="T32" s="56"/>
      <c r="U32" s="56"/>
      <c r="V32" s="44" t="str">
        <f t="shared" si="1"/>
        <v/>
      </c>
      <c r="W32" s="44"/>
      <c r="X32" s="44"/>
      <c r="Y32" s="25"/>
      <c r="Z32" s="25"/>
      <c r="AA32" s="25"/>
      <c r="AB32" s="25"/>
      <c r="AC32" s="25"/>
      <c r="AD32" s="57" t="str">
        <f t="shared" si="2"/>
        <v/>
      </c>
      <c r="AE32" s="57"/>
      <c r="AF32" s="57"/>
      <c r="AG32" s="57"/>
      <c r="AH32" s="57"/>
    </row>
    <row r="33" spans="1:34" x14ac:dyDescent="0.25">
      <c r="A33" s="35"/>
      <c r="B33" s="35"/>
      <c r="C33" s="35"/>
      <c r="D33" s="36"/>
      <c r="E33" s="37"/>
      <c r="F33" s="37"/>
      <c r="G33" s="37"/>
      <c r="H33" s="38"/>
      <c r="I33" s="39"/>
      <c r="J33" s="40"/>
      <c r="K33" s="40"/>
      <c r="L33" s="40"/>
      <c r="M33" s="41"/>
      <c r="N33" s="58"/>
      <c r="O33" s="59"/>
      <c r="P33" s="60"/>
      <c r="Q33" s="56" t="str">
        <f t="shared" si="0"/>
        <v/>
      </c>
      <c r="R33" s="56"/>
      <c r="S33" s="56"/>
      <c r="T33" s="56"/>
      <c r="U33" s="56"/>
      <c r="V33" s="44" t="str">
        <f t="shared" si="1"/>
        <v/>
      </c>
      <c r="W33" s="44"/>
      <c r="X33" s="44"/>
      <c r="Y33" s="25"/>
      <c r="Z33" s="25"/>
      <c r="AA33" s="25"/>
      <c r="AB33" s="25"/>
      <c r="AC33" s="25"/>
      <c r="AD33" s="57" t="str">
        <f t="shared" si="2"/>
        <v/>
      </c>
      <c r="AE33" s="57"/>
      <c r="AF33" s="57"/>
      <c r="AG33" s="57"/>
      <c r="AH33" s="57"/>
    </row>
    <row r="34" spans="1:34" x14ac:dyDescent="0.25">
      <c r="A34" s="35"/>
      <c r="B34" s="35"/>
      <c r="C34" s="35"/>
      <c r="D34" s="36"/>
      <c r="E34" s="37"/>
      <c r="F34" s="37"/>
      <c r="G34" s="37"/>
      <c r="H34" s="38"/>
      <c r="I34" s="39"/>
      <c r="J34" s="40"/>
      <c r="K34" s="40"/>
      <c r="L34" s="40"/>
      <c r="M34" s="41"/>
      <c r="N34" s="58"/>
      <c r="O34" s="59"/>
      <c r="P34" s="60"/>
      <c r="Q34" s="56" t="str">
        <f t="shared" si="0"/>
        <v/>
      </c>
      <c r="R34" s="56"/>
      <c r="S34" s="56"/>
      <c r="T34" s="56"/>
      <c r="U34" s="56"/>
      <c r="V34" s="44" t="str">
        <f t="shared" si="1"/>
        <v/>
      </c>
      <c r="W34" s="44"/>
      <c r="X34" s="44"/>
      <c r="Y34" s="25"/>
      <c r="Z34" s="25"/>
      <c r="AA34" s="25"/>
      <c r="AB34" s="25"/>
      <c r="AC34" s="25"/>
      <c r="AD34" s="57" t="str">
        <f t="shared" si="2"/>
        <v/>
      </c>
      <c r="AE34" s="57"/>
      <c r="AF34" s="57"/>
      <c r="AG34" s="57"/>
      <c r="AH34" s="57"/>
    </row>
    <row r="35" spans="1:34" x14ac:dyDescent="0.25">
      <c r="A35" s="35"/>
      <c r="B35" s="35"/>
      <c r="C35" s="35"/>
      <c r="D35" s="36"/>
      <c r="E35" s="37"/>
      <c r="F35" s="37"/>
      <c r="G35" s="37"/>
      <c r="H35" s="38"/>
      <c r="I35" s="39"/>
      <c r="J35" s="40"/>
      <c r="K35" s="40"/>
      <c r="L35" s="40"/>
      <c r="M35" s="41"/>
      <c r="N35" s="58"/>
      <c r="O35" s="59"/>
      <c r="P35" s="60"/>
      <c r="Q35" s="56" t="str">
        <f t="shared" si="0"/>
        <v/>
      </c>
      <c r="R35" s="56"/>
      <c r="S35" s="56"/>
      <c r="T35" s="56"/>
      <c r="U35" s="56"/>
      <c r="V35" s="44" t="str">
        <f t="shared" si="1"/>
        <v/>
      </c>
      <c r="W35" s="44"/>
      <c r="X35" s="44"/>
      <c r="Y35" s="25"/>
      <c r="Z35" s="25"/>
      <c r="AA35" s="25"/>
      <c r="AB35" s="25"/>
      <c r="AC35" s="25"/>
      <c r="AD35" s="57" t="str">
        <f t="shared" si="2"/>
        <v/>
      </c>
      <c r="AE35" s="57"/>
      <c r="AF35" s="57"/>
      <c r="AG35" s="57"/>
      <c r="AH35" s="57"/>
    </row>
    <row r="36" spans="1:34" x14ac:dyDescent="0.25">
      <c r="A36" s="35"/>
      <c r="B36" s="35"/>
      <c r="C36" s="35"/>
      <c r="D36" s="36"/>
      <c r="E36" s="37"/>
      <c r="F36" s="37"/>
      <c r="G36" s="37"/>
      <c r="H36" s="38"/>
      <c r="I36" s="39"/>
      <c r="J36" s="40"/>
      <c r="K36" s="40"/>
      <c r="L36" s="40"/>
      <c r="M36" s="41"/>
      <c r="N36" s="58"/>
      <c r="O36" s="59"/>
      <c r="P36" s="60"/>
      <c r="Q36" s="56" t="str">
        <f t="shared" si="0"/>
        <v/>
      </c>
      <c r="R36" s="56"/>
      <c r="S36" s="56"/>
      <c r="T36" s="56"/>
      <c r="U36" s="56"/>
      <c r="V36" s="44" t="str">
        <f t="shared" si="1"/>
        <v/>
      </c>
      <c r="W36" s="44"/>
      <c r="X36" s="44"/>
      <c r="Y36" s="25"/>
      <c r="Z36" s="25"/>
      <c r="AA36" s="25"/>
      <c r="AB36" s="25"/>
      <c r="AC36" s="25"/>
      <c r="AD36" s="57" t="str">
        <f t="shared" si="2"/>
        <v/>
      </c>
      <c r="AE36" s="57"/>
      <c r="AF36" s="57"/>
      <c r="AG36" s="57"/>
      <c r="AH36" s="57"/>
    </row>
    <row r="37" spans="1:34" x14ac:dyDescent="0.25">
      <c r="A37" s="35"/>
      <c r="B37" s="35"/>
      <c r="C37" s="35"/>
      <c r="D37" s="36"/>
      <c r="E37" s="37"/>
      <c r="F37" s="37"/>
      <c r="G37" s="37"/>
      <c r="H37" s="38"/>
      <c r="I37" s="39"/>
      <c r="J37" s="40"/>
      <c r="K37" s="40"/>
      <c r="L37" s="40"/>
      <c r="M37" s="41"/>
      <c r="N37" s="58"/>
      <c r="O37" s="59"/>
      <c r="P37" s="60"/>
      <c r="Q37" s="56" t="str">
        <f t="shared" si="0"/>
        <v/>
      </c>
      <c r="R37" s="56"/>
      <c r="S37" s="56"/>
      <c r="T37" s="56"/>
      <c r="U37" s="56"/>
      <c r="V37" s="44" t="str">
        <f t="shared" si="1"/>
        <v/>
      </c>
      <c r="W37" s="44"/>
      <c r="X37" s="44"/>
      <c r="Y37" s="25"/>
      <c r="Z37" s="25"/>
      <c r="AA37" s="25"/>
      <c r="AB37" s="25"/>
      <c r="AC37" s="25"/>
      <c r="AD37" s="57" t="str">
        <f t="shared" si="2"/>
        <v/>
      </c>
      <c r="AE37" s="57"/>
      <c r="AF37" s="57"/>
      <c r="AG37" s="57"/>
      <c r="AH37" s="57"/>
    </row>
    <row r="38" spans="1:34" x14ac:dyDescent="0.25">
      <c r="A38" s="35"/>
      <c r="B38" s="35"/>
      <c r="C38" s="35"/>
      <c r="D38" s="36"/>
      <c r="E38" s="37"/>
      <c r="F38" s="37"/>
      <c r="G38" s="37"/>
      <c r="H38" s="38"/>
      <c r="I38" s="39"/>
      <c r="J38" s="40"/>
      <c r="K38" s="40"/>
      <c r="L38" s="40"/>
      <c r="M38" s="41"/>
      <c r="N38" s="58"/>
      <c r="O38" s="59"/>
      <c r="P38" s="60"/>
      <c r="Q38" s="56" t="str">
        <f t="shared" si="0"/>
        <v/>
      </c>
      <c r="R38" s="56"/>
      <c r="S38" s="56"/>
      <c r="T38" s="56"/>
      <c r="U38" s="56"/>
      <c r="V38" s="44" t="str">
        <f t="shared" si="1"/>
        <v/>
      </c>
      <c r="W38" s="44"/>
      <c r="X38" s="44"/>
      <c r="Y38" s="25"/>
      <c r="Z38" s="25"/>
      <c r="AA38" s="25"/>
      <c r="AB38" s="25"/>
      <c r="AC38" s="25"/>
      <c r="AD38" s="57" t="str">
        <f t="shared" si="2"/>
        <v/>
      </c>
      <c r="AE38" s="57"/>
      <c r="AF38" s="57"/>
      <c r="AG38" s="57"/>
      <c r="AH38" s="57"/>
    </row>
    <row r="39" spans="1:34" x14ac:dyDescent="0.25">
      <c r="A39" s="35"/>
      <c r="B39" s="35"/>
      <c r="C39" s="35"/>
      <c r="D39" s="36"/>
      <c r="E39" s="37"/>
      <c r="F39" s="37"/>
      <c r="G39" s="37"/>
      <c r="H39" s="38"/>
      <c r="I39" s="39"/>
      <c r="J39" s="40"/>
      <c r="K39" s="40"/>
      <c r="L39" s="40"/>
      <c r="M39" s="41"/>
      <c r="N39" s="58"/>
      <c r="O39" s="59"/>
      <c r="P39" s="60"/>
      <c r="Q39" s="56" t="str">
        <f t="shared" si="0"/>
        <v/>
      </c>
      <c r="R39" s="56"/>
      <c r="S39" s="56"/>
      <c r="T39" s="56"/>
      <c r="U39" s="56"/>
      <c r="V39" s="44" t="str">
        <f t="shared" si="1"/>
        <v/>
      </c>
      <c r="W39" s="44"/>
      <c r="X39" s="44"/>
      <c r="Y39" s="25"/>
      <c r="Z39" s="25"/>
      <c r="AA39" s="25"/>
      <c r="AB39" s="25"/>
      <c r="AC39" s="25"/>
      <c r="AD39" s="57" t="str">
        <f t="shared" si="2"/>
        <v/>
      </c>
      <c r="AE39" s="57"/>
      <c r="AF39" s="57"/>
      <c r="AG39" s="57"/>
      <c r="AH39" s="57"/>
    </row>
    <row r="40" spans="1:34" x14ac:dyDescent="0.25">
      <c r="A40" s="35"/>
      <c r="B40" s="35"/>
      <c r="C40" s="35"/>
      <c r="D40" s="36"/>
      <c r="E40" s="37"/>
      <c r="F40" s="37"/>
      <c r="G40" s="37"/>
      <c r="H40" s="38"/>
      <c r="I40" s="39"/>
      <c r="J40" s="40"/>
      <c r="K40" s="40"/>
      <c r="L40" s="40"/>
      <c r="M40" s="41"/>
      <c r="N40" s="58"/>
      <c r="O40" s="59"/>
      <c r="P40" s="60"/>
      <c r="Q40" s="56" t="str">
        <f t="shared" si="0"/>
        <v/>
      </c>
      <c r="R40" s="56"/>
      <c r="S40" s="56"/>
      <c r="T40" s="56"/>
      <c r="U40" s="56"/>
      <c r="V40" s="44" t="str">
        <f t="shared" si="1"/>
        <v/>
      </c>
      <c r="W40" s="44"/>
      <c r="X40" s="44"/>
      <c r="Y40" s="25"/>
      <c r="Z40" s="25"/>
      <c r="AA40" s="25"/>
      <c r="AB40" s="25"/>
      <c r="AC40" s="25"/>
      <c r="AD40" s="57" t="str">
        <f t="shared" si="2"/>
        <v/>
      </c>
      <c r="AE40" s="57"/>
      <c r="AF40" s="57"/>
      <c r="AG40" s="57"/>
      <c r="AH40" s="57"/>
    </row>
    <row r="41" spans="1:34" x14ac:dyDescent="0.25">
      <c r="A41" s="35"/>
      <c r="B41" s="35"/>
      <c r="C41" s="35"/>
      <c r="D41" s="36"/>
      <c r="E41" s="37"/>
      <c r="F41" s="37"/>
      <c r="G41" s="37"/>
      <c r="H41" s="38"/>
      <c r="I41" s="39"/>
      <c r="J41" s="40"/>
      <c r="K41" s="40"/>
      <c r="L41" s="40"/>
      <c r="M41" s="41"/>
      <c r="N41" s="58"/>
      <c r="O41" s="59"/>
      <c r="P41" s="60"/>
      <c r="Q41" s="56" t="str">
        <f t="shared" si="0"/>
        <v/>
      </c>
      <c r="R41" s="56"/>
      <c r="S41" s="56"/>
      <c r="T41" s="56"/>
      <c r="U41" s="56"/>
      <c r="V41" s="44" t="str">
        <f t="shared" si="1"/>
        <v/>
      </c>
      <c r="W41" s="44"/>
      <c r="X41" s="44"/>
      <c r="Y41" s="25"/>
      <c r="Z41" s="25"/>
      <c r="AA41" s="25"/>
      <c r="AB41" s="25"/>
      <c r="AC41" s="25"/>
      <c r="AD41" s="57" t="str">
        <f t="shared" si="2"/>
        <v/>
      </c>
      <c r="AE41" s="57"/>
      <c r="AF41" s="57"/>
      <c r="AG41" s="57"/>
      <c r="AH41" s="57"/>
    </row>
    <row r="42" spans="1:34" x14ac:dyDescent="0.25">
      <c r="A42" s="35"/>
      <c r="B42" s="35"/>
      <c r="C42" s="35"/>
      <c r="D42" s="36"/>
      <c r="E42" s="37"/>
      <c r="F42" s="37"/>
      <c r="G42" s="37"/>
      <c r="H42" s="38"/>
      <c r="I42" s="39"/>
      <c r="J42" s="40"/>
      <c r="K42" s="40"/>
      <c r="L42" s="40"/>
      <c r="M42" s="41"/>
      <c r="N42" s="58"/>
      <c r="O42" s="59"/>
      <c r="P42" s="60"/>
      <c r="Q42" s="56" t="str">
        <f t="shared" si="0"/>
        <v/>
      </c>
      <c r="R42" s="56"/>
      <c r="S42" s="56"/>
      <c r="T42" s="56"/>
      <c r="U42" s="56"/>
      <c r="V42" s="44" t="str">
        <f t="shared" si="1"/>
        <v/>
      </c>
      <c r="W42" s="44"/>
      <c r="X42" s="44"/>
      <c r="Y42" s="25"/>
      <c r="Z42" s="25"/>
      <c r="AA42" s="25"/>
      <c r="AB42" s="25"/>
      <c r="AC42" s="25"/>
      <c r="AD42" s="57" t="str">
        <f t="shared" si="2"/>
        <v/>
      </c>
      <c r="AE42" s="57"/>
      <c r="AF42" s="57"/>
      <c r="AG42" s="57"/>
      <c r="AH42" s="57"/>
    </row>
    <row r="43" spans="1:34" x14ac:dyDescent="0.25">
      <c r="A43" s="3"/>
      <c r="B43" s="4"/>
      <c r="C43" s="4"/>
      <c r="D43" s="4"/>
      <c r="E43" s="4"/>
      <c r="F43" s="4"/>
      <c r="G43" s="4"/>
      <c r="H43" s="4"/>
      <c r="I43" s="12"/>
      <c r="J43" s="12"/>
      <c r="K43" s="12"/>
      <c r="L43" s="12"/>
      <c r="M43" s="3"/>
      <c r="N43" s="3"/>
      <c r="O43" s="3"/>
      <c r="P43" s="3"/>
      <c r="Q43" s="3"/>
      <c r="R43" s="3"/>
      <c r="S43" s="3"/>
      <c r="T43" s="3"/>
      <c r="U43" s="3"/>
      <c r="V43" s="3"/>
      <c r="W43" s="7"/>
      <c r="X43" s="7"/>
      <c r="Y43" s="18"/>
      <c r="Z43" s="18"/>
      <c r="AA43" s="18"/>
      <c r="AB43" s="18"/>
      <c r="AC43" s="18"/>
      <c r="AD43" s="18"/>
      <c r="AE43" s="18"/>
      <c r="AF43" s="18"/>
      <c r="AG43" s="18"/>
      <c r="AH43" s="18"/>
    </row>
    <row r="44" spans="1:34" ht="15.75" thickBot="1" x14ac:dyDescent="0.3">
      <c r="A44" s="3"/>
      <c r="B44" s="4"/>
      <c r="C44" s="4"/>
      <c r="D44" s="4"/>
      <c r="E44" s="4"/>
      <c r="F44" s="4"/>
      <c r="G44" s="4"/>
      <c r="H44" s="4"/>
      <c r="I44" s="12"/>
      <c r="J44" s="12"/>
      <c r="K44" s="12"/>
      <c r="L44" s="12"/>
      <c r="M44" s="3"/>
      <c r="N44" s="3"/>
      <c r="O44" s="3"/>
      <c r="P44" s="3"/>
      <c r="Q44" s="3"/>
      <c r="R44" s="3"/>
      <c r="S44" s="3"/>
      <c r="T44" s="3"/>
      <c r="U44" s="3"/>
      <c r="V44" s="3"/>
      <c r="W44" s="7"/>
      <c r="X44" s="7"/>
      <c r="Y44" s="28" t="s">
        <v>25</v>
      </c>
      <c r="Z44" s="28"/>
      <c r="AA44" s="28"/>
      <c r="AB44" s="28"/>
      <c r="AC44" s="28"/>
      <c r="AD44" s="29">
        <f>IF(D10="","",SUM(AD10:AH42))</f>
        <v>707.92328313999985</v>
      </c>
      <c r="AE44" s="30"/>
      <c r="AF44" s="30"/>
      <c r="AG44" s="30"/>
      <c r="AH44" s="30"/>
    </row>
    <row r="45" spans="1:34" ht="15.75" thickTop="1" x14ac:dyDescent="0.25">
      <c r="A45" s="3"/>
      <c r="B45" s="3"/>
      <c r="C45" s="3"/>
      <c r="D45" s="3"/>
      <c r="E45" s="3"/>
      <c r="F45" s="3"/>
      <c r="G45" s="3"/>
      <c r="H45" s="3"/>
      <c r="I45" s="3"/>
      <c r="J45" s="3"/>
      <c r="K45" s="3"/>
      <c r="L45" s="3"/>
      <c r="M45" s="3"/>
      <c r="N45" s="3"/>
      <c r="O45" s="3"/>
      <c r="P45" s="3"/>
      <c r="Q45" s="3"/>
      <c r="R45" s="3"/>
      <c r="S45" s="3"/>
      <c r="T45" s="3"/>
      <c r="U45" s="3"/>
      <c r="V45" s="3"/>
      <c r="W45" s="3"/>
      <c r="X45" s="3"/>
      <c r="Y45" s="19"/>
      <c r="Z45" s="19"/>
      <c r="AA45" s="19"/>
      <c r="AB45" s="19"/>
      <c r="AC45" s="19"/>
      <c r="AD45" s="19"/>
      <c r="AE45" s="19"/>
      <c r="AF45" s="19"/>
      <c r="AG45" s="19"/>
      <c r="AH45" s="19"/>
    </row>
    <row r="46" spans="1:34" s="1" customFormat="1" ht="15.75" customHeight="1" x14ac:dyDescent="0.25">
      <c r="A46" s="31" t="s">
        <v>26</v>
      </c>
      <c r="B46" s="31"/>
      <c r="C46" s="31"/>
      <c r="D46" s="31"/>
      <c r="E46" s="32"/>
      <c r="F46" s="32"/>
      <c r="G46" s="32"/>
      <c r="H46" s="32"/>
      <c r="I46" s="32"/>
      <c r="J46" s="32"/>
      <c r="K46" s="32"/>
      <c r="L46" s="32"/>
      <c r="M46" s="32"/>
      <c r="N46" s="32"/>
      <c r="O46" s="32"/>
      <c r="P46" s="32"/>
      <c r="Q46" s="32"/>
      <c r="S46" s="34" t="s">
        <v>27</v>
      </c>
      <c r="T46" s="34"/>
      <c r="U46" s="34"/>
      <c r="V46" s="34"/>
      <c r="W46" s="32"/>
      <c r="X46" s="32"/>
      <c r="Y46" s="32"/>
      <c r="Z46" s="32"/>
      <c r="AA46" s="32"/>
      <c r="AB46" s="32"/>
      <c r="AC46" s="32"/>
      <c r="AD46" s="32"/>
      <c r="AE46" s="32"/>
      <c r="AF46" s="32"/>
      <c r="AG46" s="32"/>
      <c r="AH46" s="32"/>
    </row>
    <row r="47" spans="1:34" ht="15.75" customHeight="1" x14ac:dyDescent="0.25">
      <c r="A47" s="31"/>
      <c r="B47" s="31"/>
      <c r="C47" s="31"/>
      <c r="D47" s="31"/>
      <c r="E47" s="33"/>
      <c r="F47" s="33"/>
      <c r="G47" s="33"/>
      <c r="H47" s="33"/>
      <c r="I47" s="33"/>
      <c r="J47" s="33"/>
      <c r="K47" s="33"/>
      <c r="L47" s="33"/>
      <c r="M47" s="33"/>
      <c r="N47" s="33"/>
      <c r="O47" s="33"/>
      <c r="P47" s="33"/>
      <c r="Q47" s="33"/>
      <c r="S47" s="34"/>
      <c r="T47" s="34"/>
      <c r="U47" s="34"/>
      <c r="V47" s="34"/>
      <c r="W47" s="33"/>
      <c r="X47" s="33"/>
      <c r="Y47" s="33"/>
      <c r="Z47" s="33"/>
      <c r="AA47" s="33"/>
      <c r="AB47" s="33"/>
      <c r="AC47" s="33"/>
      <c r="AD47" s="33"/>
      <c r="AE47" s="33"/>
      <c r="AF47" s="33"/>
      <c r="AG47" s="33"/>
      <c r="AH47" s="33"/>
    </row>
    <row r="48" spans="1:34" x14ac:dyDescent="0.25">
      <c r="A48" s="4"/>
      <c r="B48" s="4"/>
      <c r="C48" s="4"/>
      <c r="D48" s="3"/>
      <c r="E48" s="3"/>
      <c r="F48" s="3"/>
      <c r="G48" s="3"/>
      <c r="H48" s="3"/>
      <c r="I48" s="3"/>
      <c r="J48" s="3"/>
      <c r="K48" s="3"/>
      <c r="L48" s="3"/>
      <c r="M48" s="3"/>
      <c r="N48" s="3"/>
      <c r="O48" s="3"/>
      <c r="P48" s="3"/>
      <c r="Q48" s="3"/>
      <c r="R48" s="3"/>
      <c r="S48" s="3"/>
      <c r="T48" s="3"/>
      <c r="U48" s="3"/>
      <c r="V48" s="3"/>
      <c r="W48" s="3"/>
      <c r="X48" s="3"/>
      <c r="Y48" s="3"/>
      <c r="Z48" s="3"/>
      <c r="AA48" s="3"/>
      <c r="AB48" s="3"/>
      <c r="AC48" s="3"/>
      <c r="AD48" s="3"/>
      <c r="AE48" s="3"/>
      <c r="AF48" s="3"/>
      <c r="AG48" s="3"/>
      <c r="AH48" s="3"/>
    </row>
    <row r="49" spans="1:34" x14ac:dyDescent="0.25">
      <c r="A49" s="3"/>
      <c r="B49" s="4"/>
      <c r="C49" s="4"/>
      <c r="D49" s="4"/>
      <c r="E49" s="4"/>
      <c r="F49" s="4"/>
      <c r="G49" s="4"/>
      <c r="H49" s="4"/>
      <c r="I49" s="4"/>
      <c r="J49" s="4"/>
      <c r="K49" s="4"/>
      <c r="L49" s="4"/>
      <c r="M49" s="4"/>
      <c r="N49" s="4"/>
      <c r="O49" s="4"/>
      <c r="P49" s="4"/>
      <c r="Q49" s="4"/>
      <c r="R49" s="3"/>
      <c r="S49" s="12"/>
      <c r="T49" s="12"/>
      <c r="AG49" s="3"/>
      <c r="AH49" s="3"/>
    </row>
    <row r="50" spans="1:34" x14ac:dyDescent="0.25">
      <c r="A50" s="3"/>
      <c r="B50" s="4"/>
      <c r="C50" s="4"/>
      <c r="D50" s="4"/>
      <c r="E50" s="4"/>
      <c r="F50" s="4"/>
      <c r="G50" s="4"/>
      <c r="H50" s="4"/>
      <c r="I50" s="4"/>
      <c r="J50" s="4"/>
      <c r="K50" s="4"/>
      <c r="L50" s="4"/>
      <c r="M50" s="4"/>
      <c r="N50" s="4"/>
      <c r="O50" s="4"/>
      <c r="P50" s="4"/>
      <c r="Q50" s="4"/>
      <c r="R50" s="4"/>
      <c r="S50" s="4"/>
      <c r="T50" s="3"/>
      <c r="AG50" s="3"/>
      <c r="AH50" s="3"/>
    </row>
    <row r="51" spans="1:34" x14ac:dyDescent="0.25">
      <c r="A51" s="3"/>
      <c r="B51" s="3"/>
      <c r="C51" s="3"/>
      <c r="D51" s="3"/>
      <c r="AD51" s="10"/>
      <c r="AE51" s="10"/>
      <c r="AF51" s="10"/>
      <c r="AG51" s="7"/>
      <c r="AH51" s="3"/>
    </row>
    <row r="52" spans="1:34" x14ac:dyDescent="0.25">
      <c r="A52" s="4"/>
      <c r="B52" s="4"/>
      <c r="C52" s="4"/>
      <c r="D52" s="4"/>
      <c r="AD52" s="3"/>
      <c r="AE52" s="3"/>
      <c r="AF52" s="3"/>
      <c r="AG52" s="3"/>
      <c r="AH52" s="3"/>
    </row>
    <row r="53" spans="1:34" x14ac:dyDescent="0.25">
      <c r="A53" s="3"/>
      <c r="B53" s="4"/>
      <c r="C53" s="4"/>
      <c r="D53" s="4"/>
      <c r="E53" s="4"/>
      <c r="F53" s="4"/>
      <c r="G53" s="4"/>
      <c r="H53" s="4"/>
      <c r="I53" s="4"/>
      <c r="J53" s="4"/>
      <c r="K53" s="4"/>
      <c r="L53" s="4"/>
      <c r="M53" s="4"/>
      <c r="N53" s="4"/>
      <c r="O53" s="4"/>
      <c r="P53" s="4"/>
      <c r="Q53" s="4"/>
      <c r="R53" s="3"/>
      <c r="S53" s="3"/>
      <c r="T53" s="12"/>
      <c r="U53" s="12"/>
      <c r="V53" s="12"/>
      <c r="W53" s="12"/>
      <c r="X53" s="3"/>
      <c r="Y53" s="3"/>
      <c r="Z53" s="3"/>
      <c r="AA53" s="3"/>
      <c r="AB53" s="3"/>
      <c r="AC53" s="3"/>
      <c r="AD53" s="3"/>
      <c r="AE53" s="3"/>
      <c r="AF53" s="3"/>
      <c r="AG53" s="3"/>
      <c r="AH53" s="3"/>
    </row>
    <row r="54" spans="1:34" x14ac:dyDescent="0.25">
      <c r="A54" s="3"/>
      <c r="B54" s="4"/>
      <c r="C54" s="4"/>
      <c r="D54" s="4"/>
      <c r="E54" s="4"/>
      <c r="F54" s="4"/>
      <c r="G54" s="4"/>
      <c r="H54" s="4"/>
      <c r="I54" s="4"/>
      <c r="J54" s="4"/>
      <c r="K54" s="4"/>
      <c r="L54" s="4"/>
      <c r="M54" s="4"/>
      <c r="N54" s="4"/>
      <c r="O54" s="4"/>
      <c r="P54" s="4"/>
      <c r="Q54" s="4"/>
      <c r="R54" s="4"/>
      <c r="S54" s="4"/>
      <c r="T54" s="3"/>
      <c r="U54" s="12"/>
      <c r="V54" s="12"/>
      <c r="W54" s="12"/>
      <c r="X54" s="12"/>
      <c r="Y54" s="3"/>
      <c r="Z54" s="7"/>
      <c r="AA54" s="7"/>
      <c r="AB54" s="10"/>
      <c r="AC54" s="10"/>
      <c r="AD54" s="10"/>
      <c r="AE54" s="7"/>
      <c r="AF54" s="3"/>
      <c r="AG54" s="3"/>
      <c r="AH54" s="3"/>
    </row>
    <row r="55" spans="1:34" x14ac:dyDescent="0.25">
      <c r="A55" s="3"/>
      <c r="B55" s="6"/>
      <c r="C55" s="6"/>
      <c r="D55" s="6"/>
      <c r="E55" s="6"/>
      <c r="F55" s="6"/>
      <c r="G55" s="6"/>
      <c r="H55" s="6"/>
      <c r="I55" s="6"/>
      <c r="J55" s="6"/>
      <c r="K55" s="6"/>
      <c r="L55" s="11"/>
      <c r="M55" s="11"/>
      <c r="N55" s="11"/>
      <c r="O55" s="11"/>
      <c r="P55" s="11"/>
      <c r="Q55" s="3"/>
      <c r="R55" s="3"/>
      <c r="S55" s="3"/>
      <c r="T55" s="3"/>
      <c r="U55" s="3"/>
      <c r="V55" s="3"/>
      <c r="W55" s="5"/>
      <c r="X55" s="5"/>
      <c r="Y55" s="7"/>
      <c r="Z55" s="7"/>
      <c r="AA55" s="7"/>
      <c r="AB55" s="7"/>
      <c r="AC55" s="7"/>
      <c r="AD55" s="10"/>
      <c r="AE55" s="10"/>
      <c r="AF55" s="10"/>
      <c r="AG55" s="7"/>
      <c r="AH55" s="3"/>
    </row>
    <row r="56" spans="1:34" x14ac:dyDescent="0.25">
      <c r="A56" s="4"/>
      <c r="B56" s="4"/>
      <c r="C56" s="4"/>
      <c r="D56" s="4"/>
      <c r="E56" s="3"/>
      <c r="F56" s="3"/>
      <c r="G56" s="3"/>
      <c r="H56" s="3"/>
      <c r="I56" s="3"/>
      <c r="J56" s="3"/>
      <c r="K56" s="3"/>
      <c r="L56" s="3"/>
      <c r="M56" s="3"/>
      <c r="N56" s="3"/>
      <c r="O56" s="3"/>
      <c r="P56" s="3"/>
      <c r="Q56" s="3"/>
      <c r="R56" s="3"/>
      <c r="S56" s="3"/>
      <c r="T56" s="3"/>
      <c r="U56" s="3"/>
      <c r="V56" s="3"/>
      <c r="W56" s="3"/>
      <c r="X56" s="3"/>
      <c r="Y56" s="3"/>
      <c r="Z56" s="3"/>
      <c r="AA56" s="3"/>
      <c r="AB56" s="3"/>
      <c r="AC56" s="3"/>
      <c r="AD56" s="3"/>
      <c r="AE56" s="3"/>
      <c r="AF56" s="3"/>
      <c r="AG56" s="3"/>
      <c r="AH56" s="3"/>
    </row>
    <row r="57" spans="1:34" x14ac:dyDescent="0.25">
      <c r="A57" s="3"/>
      <c r="B57" s="4"/>
      <c r="C57" s="4"/>
      <c r="D57" s="4"/>
      <c r="E57" s="4"/>
      <c r="F57" s="4"/>
      <c r="G57" s="4"/>
      <c r="H57" s="4"/>
      <c r="I57" s="4"/>
      <c r="J57" s="4"/>
      <c r="K57" s="4"/>
      <c r="L57" s="4"/>
      <c r="M57" s="4"/>
      <c r="N57" s="4"/>
      <c r="O57" s="4"/>
      <c r="P57" s="4"/>
      <c r="Q57" s="4"/>
      <c r="R57" s="3"/>
      <c r="S57" s="12"/>
      <c r="T57" s="12"/>
      <c r="U57" s="12"/>
      <c r="V57" s="12"/>
      <c r="W57" s="3"/>
      <c r="X57" s="3"/>
      <c r="Y57" s="3"/>
      <c r="Z57" s="3"/>
      <c r="AA57" s="3"/>
      <c r="AB57" s="3"/>
      <c r="AC57" s="3"/>
      <c r="AD57" s="3"/>
      <c r="AE57" s="3"/>
      <c r="AF57" s="3"/>
      <c r="AG57" s="3"/>
      <c r="AH57" s="3"/>
    </row>
    <row r="58" spans="1:34" x14ac:dyDescent="0.25">
      <c r="A58" s="3"/>
      <c r="B58" s="4"/>
      <c r="C58" s="4"/>
      <c r="D58" s="4"/>
      <c r="E58" s="4"/>
      <c r="F58" s="4"/>
      <c r="G58" s="4"/>
      <c r="H58" s="4"/>
      <c r="I58" s="4"/>
      <c r="J58" s="4"/>
      <c r="K58" s="4"/>
      <c r="L58" s="4"/>
      <c r="M58" s="4"/>
      <c r="N58" s="4"/>
      <c r="O58" s="4"/>
      <c r="P58" s="4"/>
      <c r="Q58" s="4"/>
      <c r="R58" s="4"/>
      <c r="S58" s="4"/>
      <c r="T58" s="3"/>
      <c r="U58" s="12"/>
      <c r="V58" s="12"/>
      <c r="W58" s="12"/>
      <c r="X58" s="12"/>
      <c r="Y58" s="3"/>
      <c r="Z58" s="7"/>
      <c r="AA58" s="7"/>
      <c r="AB58" s="10"/>
      <c r="AC58" s="10"/>
      <c r="AD58" s="3"/>
      <c r="AE58" s="3"/>
      <c r="AF58" s="3"/>
      <c r="AG58" s="3"/>
      <c r="AH58" s="3"/>
    </row>
    <row r="59" spans="1:34" x14ac:dyDescent="0.25">
      <c r="A59" s="3"/>
      <c r="B59" s="3"/>
      <c r="C59" s="3"/>
      <c r="D59" s="3"/>
      <c r="E59" s="3"/>
      <c r="F59" s="3"/>
      <c r="G59" s="3"/>
      <c r="H59" s="3"/>
      <c r="I59" s="3"/>
      <c r="J59" s="3"/>
      <c r="K59" s="6"/>
      <c r="L59" s="11"/>
      <c r="M59" s="11"/>
      <c r="N59" s="11"/>
      <c r="O59" s="11"/>
      <c r="P59" s="11"/>
      <c r="Q59" s="3"/>
      <c r="R59" s="3"/>
      <c r="S59" s="3"/>
      <c r="T59" s="3"/>
      <c r="U59" s="3"/>
      <c r="V59" s="3"/>
      <c r="W59" s="5"/>
      <c r="X59" s="5"/>
      <c r="Y59" s="7"/>
      <c r="Z59" s="7"/>
      <c r="AA59" s="7"/>
      <c r="AB59" s="7"/>
      <c r="AC59" s="7"/>
      <c r="AD59" s="10"/>
      <c r="AE59" s="10"/>
      <c r="AF59" s="10"/>
      <c r="AG59" s="7"/>
      <c r="AH59" s="3"/>
    </row>
    <row r="60" spans="1:34" x14ac:dyDescent="0.25">
      <c r="A60" s="4"/>
      <c r="B60" s="4"/>
      <c r="C60" s="4"/>
      <c r="D60" s="4"/>
      <c r="E60" s="3"/>
      <c r="F60" s="3"/>
      <c r="G60" s="3"/>
      <c r="H60" s="3"/>
      <c r="I60" s="3"/>
      <c r="J60" s="3"/>
      <c r="K60" s="3"/>
      <c r="L60" s="3"/>
      <c r="M60" s="3"/>
      <c r="N60" s="3"/>
      <c r="O60" s="3"/>
      <c r="P60" s="3"/>
      <c r="Q60" s="3"/>
      <c r="R60" s="3"/>
      <c r="S60" s="3"/>
      <c r="T60" s="3"/>
      <c r="U60" s="3"/>
      <c r="V60" s="3"/>
      <c r="W60" s="3"/>
      <c r="X60" s="3"/>
      <c r="Y60" s="3"/>
      <c r="Z60" s="3"/>
      <c r="AA60" s="3"/>
      <c r="AB60" s="3"/>
      <c r="AC60" s="3"/>
      <c r="AD60" s="3"/>
      <c r="AE60" s="3"/>
      <c r="AF60" s="3"/>
      <c r="AG60" s="3"/>
      <c r="AH60" s="3"/>
    </row>
    <row r="61" spans="1:34" x14ac:dyDescent="0.25">
      <c r="A61" s="3"/>
      <c r="B61" s="4"/>
      <c r="C61" s="4"/>
      <c r="D61" s="4"/>
      <c r="E61" s="4"/>
      <c r="F61" s="4"/>
      <c r="G61" s="4"/>
      <c r="H61" s="4"/>
      <c r="I61" s="4"/>
      <c r="J61" s="4"/>
      <c r="K61" s="4"/>
      <c r="L61" s="4"/>
      <c r="M61" s="4"/>
      <c r="N61" s="4"/>
      <c r="O61" s="4"/>
      <c r="P61" s="4"/>
      <c r="Q61" s="4"/>
      <c r="R61" s="3"/>
      <c r="S61" s="12"/>
      <c r="T61" s="12"/>
      <c r="U61" s="12"/>
      <c r="V61" s="12"/>
      <c r="W61" s="3"/>
      <c r="X61" s="3"/>
      <c r="Y61" s="3"/>
      <c r="Z61" s="3"/>
      <c r="AA61" s="3"/>
      <c r="AB61" s="3"/>
      <c r="AC61" s="3"/>
      <c r="AD61" s="3"/>
      <c r="AE61" s="3"/>
      <c r="AF61" s="3"/>
      <c r="AG61" s="3"/>
      <c r="AH61" s="3"/>
    </row>
    <row r="62" spans="1:34" x14ac:dyDescent="0.25">
      <c r="A62" s="3"/>
      <c r="B62" s="4"/>
      <c r="C62" s="4"/>
      <c r="D62" s="4"/>
      <c r="E62" s="4"/>
      <c r="F62" s="4"/>
      <c r="G62" s="4"/>
      <c r="H62" s="4"/>
      <c r="I62" s="4"/>
      <c r="J62" s="4"/>
      <c r="K62" s="4"/>
      <c r="L62" s="4"/>
      <c r="M62" s="4"/>
      <c r="N62" s="4"/>
      <c r="O62" s="4"/>
      <c r="P62" s="4"/>
      <c r="Q62" s="4"/>
      <c r="R62" s="4"/>
      <c r="S62" s="4"/>
      <c r="T62" s="3"/>
      <c r="U62" s="12"/>
      <c r="V62" s="12"/>
      <c r="W62" s="12"/>
      <c r="X62" s="12"/>
      <c r="Y62" s="3"/>
      <c r="Z62" s="7"/>
      <c r="AA62" s="7"/>
      <c r="AB62" s="10"/>
      <c r="AC62" s="10"/>
      <c r="AD62" s="3"/>
      <c r="AE62" s="3"/>
      <c r="AF62" s="3"/>
      <c r="AG62" s="3"/>
      <c r="AH62" s="3"/>
    </row>
    <row r="63" spans="1:34" x14ac:dyDescent="0.25">
      <c r="A63" s="3"/>
      <c r="B63" s="3"/>
      <c r="C63" s="3"/>
      <c r="D63" s="3"/>
      <c r="E63" s="3"/>
      <c r="F63" s="3"/>
      <c r="G63" s="3"/>
      <c r="H63" s="3"/>
      <c r="I63" s="3"/>
      <c r="J63" s="3"/>
      <c r="K63" s="6"/>
      <c r="L63" s="11"/>
      <c r="M63" s="11"/>
      <c r="N63" s="11"/>
      <c r="O63" s="11"/>
      <c r="P63" s="11"/>
      <c r="Q63" s="3"/>
      <c r="R63" s="3"/>
      <c r="S63" s="3"/>
      <c r="T63" s="3"/>
      <c r="U63" s="3"/>
      <c r="V63" s="3"/>
      <c r="W63" s="5"/>
      <c r="X63" s="5"/>
      <c r="Y63" s="7"/>
      <c r="Z63" s="7"/>
      <c r="AA63" s="7"/>
      <c r="AB63" s="7"/>
      <c r="AC63" s="7"/>
      <c r="AD63" s="10"/>
      <c r="AE63" s="10"/>
      <c r="AF63" s="10"/>
      <c r="AG63" s="7"/>
      <c r="AH63" s="3"/>
    </row>
    <row r="64" spans="1:34" x14ac:dyDescent="0.25">
      <c r="A64" s="3"/>
      <c r="B64" s="3"/>
      <c r="C64" s="3"/>
      <c r="D64" s="3"/>
      <c r="E64" s="3"/>
      <c r="F64" s="3"/>
      <c r="G64" s="3"/>
      <c r="H64" s="3"/>
      <c r="I64" s="3"/>
      <c r="J64" s="3"/>
      <c r="K64" s="3"/>
      <c r="L64" s="3"/>
      <c r="M64" s="3"/>
      <c r="N64" s="4"/>
      <c r="O64" s="4"/>
      <c r="P64" s="4"/>
      <c r="Q64" s="4"/>
      <c r="R64" s="4"/>
      <c r="S64" s="16"/>
      <c r="T64" s="4"/>
      <c r="U64" s="4"/>
      <c r="V64" s="4"/>
      <c r="W64" s="3"/>
      <c r="X64" s="3"/>
      <c r="Y64" s="3"/>
      <c r="Z64" s="3"/>
      <c r="AA64" s="3"/>
      <c r="AB64" s="3"/>
      <c r="AC64" s="3"/>
      <c r="AD64" s="3"/>
      <c r="AE64" s="3"/>
      <c r="AF64" s="3"/>
      <c r="AG64" s="3"/>
      <c r="AH64" s="3"/>
    </row>
    <row r="65" spans="1:34" x14ac:dyDescent="0.25">
      <c r="A65" s="3"/>
      <c r="B65" s="3"/>
      <c r="C65" s="3"/>
      <c r="D65" s="3"/>
      <c r="E65" s="3"/>
      <c r="F65" s="3"/>
      <c r="G65" s="3"/>
      <c r="H65" s="3"/>
      <c r="I65" s="3"/>
      <c r="J65" s="3"/>
      <c r="K65" s="3"/>
      <c r="L65" s="3"/>
      <c r="M65" s="3"/>
      <c r="N65" s="3"/>
      <c r="O65" s="3"/>
      <c r="P65" s="3"/>
      <c r="Q65" s="3"/>
      <c r="R65" s="3"/>
      <c r="S65" s="3"/>
      <c r="T65" s="3"/>
      <c r="U65" s="3"/>
      <c r="V65" s="3"/>
      <c r="W65" s="3"/>
      <c r="X65" s="3"/>
      <c r="Y65" s="3"/>
      <c r="Z65" s="3"/>
      <c r="AA65" s="3"/>
      <c r="AB65" s="3"/>
      <c r="AC65" s="3"/>
      <c r="AD65" s="3"/>
      <c r="AE65" s="3"/>
      <c r="AF65" s="3"/>
      <c r="AG65" s="3"/>
      <c r="AH65" s="3"/>
    </row>
    <row r="66" spans="1:34" x14ac:dyDescent="0.25">
      <c r="A66" s="9"/>
      <c r="B66" s="9"/>
      <c r="C66" s="9"/>
      <c r="D66" s="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row>
    <row r="67" spans="1:34" x14ac:dyDescent="0.25">
      <c r="A67" s="3"/>
      <c r="B67" s="3"/>
      <c r="C67" s="3"/>
      <c r="D67" s="3"/>
      <c r="E67" s="3"/>
      <c r="F67" s="3"/>
      <c r="G67" s="3"/>
      <c r="H67" s="3"/>
      <c r="I67" s="3"/>
      <c r="J67" s="3"/>
      <c r="K67" s="3"/>
      <c r="L67" s="3"/>
      <c r="M67" s="3"/>
      <c r="N67" s="3"/>
      <c r="O67" s="3"/>
      <c r="P67" s="3"/>
      <c r="Q67" s="3"/>
      <c r="R67" s="3"/>
      <c r="S67" s="3"/>
      <c r="T67" s="3"/>
      <c r="U67" s="3"/>
      <c r="V67" s="3"/>
      <c r="W67" s="3"/>
      <c r="X67" s="3"/>
      <c r="Y67" s="3"/>
      <c r="Z67" s="3"/>
      <c r="AA67" s="3"/>
      <c r="AB67" s="3"/>
      <c r="AC67" s="3"/>
      <c r="AD67" s="3"/>
      <c r="AE67" s="3"/>
      <c r="AF67" s="3"/>
      <c r="AG67" s="3"/>
      <c r="AH67" s="3"/>
    </row>
    <row r="68" spans="1:34" s="1" customFormat="1" ht="15.75" x14ac:dyDescent="0.25">
      <c r="A68" s="8"/>
      <c r="B68" s="14"/>
      <c r="C68" s="14"/>
      <c r="D68" s="14"/>
      <c r="E68" s="14"/>
      <c r="F68" s="14"/>
      <c r="G68" s="15"/>
      <c r="H68" s="15"/>
      <c r="I68" s="15"/>
      <c r="J68" s="15"/>
      <c r="K68" s="8"/>
      <c r="L68" s="8"/>
      <c r="M68" s="13"/>
      <c r="N68" s="13"/>
      <c r="O68" s="13"/>
      <c r="P68" s="13"/>
      <c r="Q68" s="14"/>
      <c r="R68" s="14"/>
      <c r="S68" s="14"/>
      <c r="T68" s="14"/>
      <c r="U68" s="14"/>
      <c r="V68" s="8"/>
      <c r="W68" s="8"/>
      <c r="X68" s="8"/>
      <c r="Y68" s="8"/>
      <c r="Z68" s="8"/>
      <c r="AA68" s="8"/>
      <c r="AB68" s="8"/>
      <c r="AC68" s="8"/>
      <c r="AD68" s="8"/>
      <c r="AE68" s="8"/>
      <c r="AF68" s="8"/>
      <c r="AG68" s="8"/>
      <c r="AH68" s="8"/>
    </row>
    <row r="69" spans="1:34" x14ac:dyDescent="0.25">
      <c r="A69" s="3"/>
      <c r="B69" s="3"/>
      <c r="C69" s="3"/>
      <c r="D69" s="3"/>
      <c r="E69" s="3"/>
      <c r="F69" s="3"/>
      <c r="G69" s="3"/>
      <c r="H69" s="3"/>
      <c r="I69" s="3"/>
      <c r="J69" s="3"/>
      <c r="K69" s="3"/>
      <c r="L69" s="3"/>
      <c r="M69" s="3"/>
      <c r="N69" s="3"/>
      <c r="O69" s="3"/>
      <c r="P69" s="3"/>
      <c r="Q69" s="3"/>
      <c r="R69" s="3"/>
      <c r="S69" s="3"/>
      <c r="T69" s="3"/>
      <c r="U69" s="3"/>
      <c r="V69" s="3"/>
      <c r="W69" s="3"/>
      <c r="X69" s="3"/>
      <c r="Y69" s="3"/>
      <c r="Z69" s="3"/>
      <c r="AA69" s="3"/>
      <c r="AB69" s="3"/>
      <c r="AC69" s="3"/>
      <c r="AD69" s="3"/>
      <c r="AE69" s="3"/>
      <c r="AF69" s="3"/>
      <c r="AG69" s="3"/>
      <c r="AH69" s="3"/>
    </row>
    <row r="70" spans="1:34" x14ac:dyDescent="0.25">
      <c r="A70" s="3"/>
      <c r="B70" s="3"/>
      <c r="C70" s="3"/>
      <c r="D70" s="3"/>
      <c r="E70" s="3"/>
      <c r="F70" s="3"/>
      <c r="G70" s="3"/>
      <c r="H70" s="3"/>
      <c r="I70" s="3"/>
      <c r="J70" s="3"/>
      <c r="K70" s="3"/>
      <c r="L70" s="3"/>
      <c r="M70" s="3"/>
      <c r="N70" s="3"/>
      <c r="O70" s="3"/>
      <c r="P70" s="3"/>
      <c r="Q70" s="3"/>
      <c r="R70" s="3"/>
      <c r="S70" s="3"/>
      <c r="T70" s="3"/>
      <c r="U70" s="3"/>
      <c r="V70" s="3"/>
      <c r="W70" s="3"/>
      <c r="X70" s="3"/>
      <c r="Y70" s="3"/>
      <c r="Z70" s="3"/>
      <c r="AA70" s="3"/>
      <c r="AB70" s="3"/>
      <c r="AC70" s="3"/>
      <c r="AD70" s="3"/>
      <c r="AE70" s="3"/>
      <c r="AF70" s="3"/>
      <c r="AG70" s="3"/>
      <c r="AH70" s="3"/>
    </row>
    <row r="71" spans="1:34" x14ac:dyDescent="0.25">
      <c r="A71" s="3"/>
      <c r="B71" s="3"/>
      <c r="C71" s="3"/>
      <c r="D71" s="3"/>
      <c r="E71" s="3"/>
      <c r="F71" s="3"/>
      <c r="G71" s="3"/>
      <c r="H71" s="3"/>
      <c r="I71" s="3"/>
      <c r="J71" s="3"/>
      <c r="K71" s="3"/>
      <c r="L71" s="3"/>
      <c r="M71" s="3"/>
      <c r="N71" s="3"/>
      <c r="O71" s="3"/>
      <c r="P71" s="3"/>
      <c r="Q71" s="3"/>
      <c r="R71" s="3"/>
      <c r="S71" s="3"/>
      <c r="T71" s="3"/>
      <c r="U71" s="3"/>
      <c r="V71" s="3"/>
      <c r="W71" s="3"/>
      <c r="X71" s="3"/>
      <c r="Y71" s="3"/>
      <c r="Z71" s="3"/>
      <c r="AA71" s="3"/>
      <c r="AB71" s="3"/>
      <c r="AC71" s="3"/>
      <c r="AD71" s="3"/>
      <c r="AE71" s="3"/>
      <c r="AF71" s="3"/>
      <c r="AG71" s="3"/>
      <c r="AH71" s="3"/>
    </row>
    <row r="72" spans="1:34" x14ac:dyDescent="0.25">
      <c r="A72" s="3"/>
      <c r="B72" s="3"/>
      <c r="C72" s="3"/>
      <c r="D72" s="3"/>
      <c r="E72" s="3"/>
      <c r="F72" s="3"/>
      <c r="G72" s="3"/>
      <c r="H72" s="3"/>
      <c r="I72" s="3"/>
      <c r="J72" s="3"/>
      <c r="K72" s="3"/>
      <c r="L72" s="3"/>
      <c r="M72" s="3"/>
      <c r="N72" s="3"/>
      <c r="O72" s="3"/>
      <c r="P72" s="3"/>
      <c r="Q72" s="3"/>
      <c r="R72" s="3"/>
      <c r="S72" s="3"/>
      <c r="T72" s="3"/>
      <c r="U72" s="3"/>
      <c r="V72" s="3"/>
      <c r="W72" s="3"/>
      <c r="X72" s="3"/>
      <c r="Y72" s="3"/>
      <c r="Z72" s="3"/>
      <c r="AA72" s="3"/>
      <c r="AB72" s="3"/>
      <c r="AC72" s="3"/>
      <c r="AD72" s="3"/>
      <c r="AE72" s="3"/>
      <c r="AF72" s="3"/>
      <c r="AG72" s="3"/>
      <c r="AH72" s="3"/>
    </row>
    <row r="73" spans="1:34" x14ac:dyDescent="0.25">
      <c r="A73" s="3"/>
      <c r="B73" s="3"/>
      <c r="C73" s="3"/>
      <c r="D73" s="3"/>
      <c r="E73" s="3"/>
      <c r="F73" s="3"/>
      <c r="G73" s="3"/>
      <c r="H73" s="3"/>
      <c r="I73" s="3"/>
      <c r="J73" s="3"/>
      <c r="K73" s="3"/>
      <c r="L73" s="3"/>
      <c r="M73" s="3"/>
      <c r="N73" s="3"/>
      <c r="O73" s="3"/>
      <c r="P73" s="3"/>
      <c r="Q73" s="3"/>
      <c r="R73" s="3"/>
      <c r="S73" s="3"/>
      <c r="T73" s="3"/>
      <c r="U73" s="3"/>
      <c r="V73" s="3"/>
      <c r="W73" s="3"/>
      <c r="X73" s="3"/>
      <c r="Y73" s="3"/>
      <c r="Z73" s="3"/>
      <c r="AA73" s="3"/>
      <c r="AB73" s="3"/>
      <c r="AC73" s="3"/>
      <c r="AD73" s="3"/>
      <c r="AE73" s="3"/>
      <c r="AF73" s="3"/>
      <c r="AG73" s="3"/>
      <c r="AH73" s="3"/>
    </row>
    <row r="74" spans="1:34" x14ac:dyDescent="0.25">
      <c r="A74" s="3"/>
      <c r="B74" s="3"/>
      <c r="C74" s="3"/>
      <c r="D74" s="3"/>
      <c r="E74" s="3"/>
      <c r="F74" s="3"/>
      <c r="G74" s="3"/>
      <c r="H74" s="3"/>
      <c r="I74" s="3"/>
      <c r="J74" s="3"/>
      <c r="K74" s="3"/>
      <c r="L74" s="3"/>
      <c r="M74" s="3"/>
      <c r="N74" s="3"/>
      <c r="O74" s="3"/>
      <c r="P74" s="3"/>
      <c r="Q74" s="3"/>
      <c r="R74" s="3"/>
      <c r="S74" s="3"/>
      <c r="T74" s="3"/>
      <c r="U74" s="3"/>
      <c r="V74" s="3"/>
      <c r="W74" s="3"/>
      <c r="X74" s="3"/>
      <c r="Y74" s="3"/>
      <c r="Z74" s="3"/>
      <c r="AA74" s="3"/>
      <c r="AB74" s="3"/>
      <c r="AC74" s="3"/>
      <c r="AD74" s="3"/>
      <c r="AE74" s="3"/>
      <c r="AF74" s="3"/>
      <c r="AG74" s="3"/>
      <c r="AH74" s="3"/>
    </row>
    <row r="75" spans="1:34" x14ac:dyDescent="0.25">
      <c r="A75" s="3"/>
      <c r="B75" s="3"/>
      <c r="C75" s="3"/>
      <c r="D75" s="3"/>
      <c r="E75" s="3"/>
      <c r="F75" s="3"/>
      <c r="G75" s="3"/>
      <c r="H75" s="3"/>
      <c r="I75" s="3"/>
      <c r="J75" s="3"/>
      <c r="K75" s="3"/>
      <c r="L75" s="3"/>
      <c r="M75" s="3"/>
      <c r="N75" s="3"/>
      <c r="O75" s="3"/>
      <c r="P75" s="3"/>
      <c r="Q75" s="3"/>
      <c r="R75" s="3"/>
      <c r="S75" s="3"/>
      <c r="T75" s="3"/>
      <c r="U75" s="3"/>
      <c r="V75" s="3"/>
      <c r="W75" s="3"/>
      <c r="X75" s="3"/>
      <c r="Y75" s="3"/>
      <c r="Z75" s="3"/>
      <c r="AA75" s="3"/>
      <c r="AB75" s="3"/>
      <c r="AC75" s="3"/>
      <c r="AD75" s="3"/>
      <c r="AE75" s="3"/>
      <c r="AF75" s="3"/>
      <c r="AG75" s="3"/>
      <c r="AH75" s="3"/>
    </row>
  </sheetData>
  <sheetProtection algorithmName="SHA-512" hashValue="2KdCJ5EUAjl78dmcZ4wBVDfpZix/iZK3jmg3Leir1k2CL0QdA7lISskNsk21xqRM4on/0RSUVvcbKUYffpV6Qw==" saltValue="Ub9zyWkVgXbmsCiikWofFg==" spinCount="100000" sheet="1" objects="1" scenarios="1"/>
  <mergeCells count="345">
    <mergeCell ref="I42:M42"/>
    <mergeCell ref="N42:P42"/>
    <mergeCell ref="I9:M9"/>
    <mergeCell ref="I10:M10"/>
    <mergeCell ref="N9:P9"/>
    <mergeCell ref="N10:P10"/>
    <mergeCell ref="I11:M11"/>
    <mergeCell ref="N11:P11"/>
    <mergeCell ref="I12:M12"/>
    <mergeCell ref="N12:P12"/>
    <mergeCell ref="I13:M13"/>
    <mergeCell ref="N13:P13"/>
    <mergeCell ref="A4:C4"/>
    <mergeCell ref="A1:AH1"/>
    <mergeCell ref="A2:AH2"/>
    <mergeCell ref="D4:J4"/>
    <mergeCell ref="O4:AA4"/>
    <mergeCell ref="AE4:AH4"/>
    <mergeCell ref="A10:C10"/>
    <mergeCell ref="D9:H9"/>
    <mergeCell ref="D10:E10"/>
    <mergeCell ref="F10:H10"/>
    <mergeCell ref="AB6:AD6"/>
    <mergeCell ref="AB7:AD7"/>
    <mergeCell ref="AE6:AG6"/>
    <mergeCell ref="AE7:AG7"/>
    <mergeCell ref="A9:C9"/>
    <mergeCell ref="O7:V7"/>
    <mergeCell ref="O6:V6"/>
    <mergeCell ref="W6:Z6"/>
    <mergeCell ref="W7:Z7"/>
    <mergeCell ref="Q9:U9"/>
    <mergeCell ref="AD10:AH10"/>
    <mergeCell ref="Q10:U10"/>
    <mergeCell ref="AJ21:AZ24"/>
    <mergeCell ref="V9:X9"/>
    <mergeCell ref="V10:X10"/>
    <mergeCell ref="Y10:AC10"/>
    <mergeCell ref="Y9:AC9"/>
    <mergeCell ref="AJ18:AL20"/>
    <mergeCell ref="AT18:AW20"/>
    <mergeCell ref="AX18:AZ20"/>
    <mergeCell ref="AM9:AS11"/>
    <mergeCell ref="AM12:AS14"/>
    <mergeCell ref="AM15:AS17"/>
    <mergeCell ref="AM18:AS20"/>
    <mergeCell ref="AJ12:AL14"/>
    <mergeCell ref="AT12:AW14"/>
    <mergeCell ref="AX12:AZ14"/>
    <mergeCell ref="AJ15:AL17"/>
    <mergeCell ref="AT15:AW17"/>
    <mergeCell ref="AX15:AZ17"/>
    <mergeCell ref="AJ9:AL11"/>
    <mergeCell ref="AT9:AW11"/>
    <mergeCell ref="AX9:AZ11"/>
    <mergeCell ref="Y11:AC11"/>
    <mergeCell ref="AD11:AH11"/>
    <mergeCell ref="AD9:AH9"/>
    <mergeCell ref="D16:E16"/>
    <mergeCell ref="D17:E17"/>
    <mergeCell ref="D18:E18"/>
    <mergeCell ref="D19:E19"/>
    <mergeCell ref="D20:E20"/>
    <mergeCell ref="D11:E11"/>
    <mergeCell ref="D12:E12"/>
    <mergeCell ref="D13:E13"/>
    <mergeCell ref="D14:E14"/>
    <mergeCell ref="D15:E15"/>
    <mergeCell ref="A16:C16"/>
    <mergeCell ref="A17:C17"/>
    <mergeCell ref="A18:C18"/>
    <mergeCell ref="A19:C19"/>
    <mergeCell ref="A20:C20"/>
    <mergeCell ref="A11:C11"/>
    <mergeCell ref="A12:C12"/>
    <mergeCell ref="A13:C13"/>
    <mergeCell ref="A14:C14"/>
    <mergeCell ref="A15:C15"/>
    <mergeCell ref="F16:H16"/>
    <mergeCell ref="F17:H17"/>
    <mergeCell ref="F18:H18"/>
    <mergeCell ref="F19:H19"/>
    <mergeCell ref="F20:H20"/>
    <mergeCell ref="F11:H11"/>
    <mergeCell ref="F12:H12"/>
    <mergeCell ref="F13:H13"/>
    <mergeCell ref="F14:H14"/>
    <mergeCell ref="F15:H15"/>
    <mergeCell ref="Q11:U11"/>
    <mergeCell ref="V11:X11"/>
    <mergeCell ref="AD12:AH12"/>
    <mergeCell ref="Q13:U13"/>
    <mergeCell ref="V13:X13"/>
    <mergeCell ref="Y13:AC13"/>
    <mergeCell ref="AD13:AH13"/>
    <mergeCell ref="Q12:U12"/>
    <mergeCell ref="V12:X12"/>
    <mergeCell ref="Y12:AC12"/>
    <mergeCell ref="AD14:AH14"/>
    <mergeCell ref="Q15:U15"/>
    <mergeCell ref="V15:X15"/>
    <mergeCell ref="Y15:AC15"/>
    <mergeCell ref="AD15:AH15"/>
    <mergeCell ref="Q14:U14"/>
    <mergeCell ref="V14:X14"/>
    <mergeCell ref="Y14:AC14"/>
    <mergeCell ref="I14:M14"/>
    <mergeCell ref="N14:P14"/>
    <mergeCell ref="I15:M15"/>
    <mergeCell ref="N15:P15"/>
    <mergeCell ref="AD16:AH16"/>
    <mergeCell ref="Q17:U17"/>
    <mergeCell ref="V17:X17"/>
    <mergeCell ref="Y17:AC17"/>
    <mergeCell ref="AD17:AH17"/>
    <mergeCell ref="Q16:U16"/>
    <mergeCell ref="V16:X16"/>
    <mergeCell ref="Y16:AC16"/>
    <mergeCell ref="I16:M16"/>
    <mergeCell ref="N16:P16"/>
    <mergeCell ref="I17:M17"/>
    <mergeCell ref="N17:P17"/>
    <mergeCell ref="AD18:AH18"/>
    <mergeCell ref="Q19:U19"/>
    <mergeCell ref="V19:X19"/>
    <mergeCell ref="Y19:AC19"/>
    <mergeCell ref="AD19:AH19"/>
    <mergeCell ref="Q18:U18"/>
    <mergeCell ref="V18:X18"/>
    <mergeCell ref="Y18:AC18"/>
    <mergeCell ref="I18:M18"/>
    <mergeCell ref="N18:P18"/>
    <mergeCell ref="I19:M19"/>
    <mergeCell ref="N19:P19"/>
    <mergeCell ref="AD20:AH20"/>
    <mergeCell ref="A21:C21"/>
    <mergeCell ref="D21:E21"/>
    <mergeCell ref="F21:H21"/>
    <mergeCell ref="Q21:U21"/>
    <mergeCell ref="V21:X21"/>
    <mergeCell ref="Y21:AC21"/>
    <mergeCell ref="AD21:AH21"/>
    <mergeCell ref="Q20:U20"/>
    <mergeCell ref="V20:X20"/>
    <mergeCell ref="Y20:AC20"/>
    <mergeCell ref="I20:M20"/>
    <mergeCell ref="N20:P20"/>
    <mergeCell ref="I21:M21"/>
    <mergeCell ref="N21:P21"/>
    <mergeCell ref="Q22:U22"/>
    <mergeCell ref="V22:X22"/>
    <mergeCell ref="Y22:AC22"/>
    <mergeCell ref="AD22:AH22"/>
    <mergeCell ref="A23:C23"/>
    <mergeCell ref="D23:E23"/>
    <mergeCell ref="F23:H23"/>
    <mergeCell ref="Q23:U23"/>
    <mergeCell ref="V23:X23"/>
    <mergeCell ref="Y23:AC23"/>
    <mergeCell ref="AD23:AH23"/>
    <mergeCell ref="A22:C22"/>
    <mergeCell ref="D22:E22"/>
    <mergeCell ref="F22:H22"/>
    <mergeCell ref="I22:M22"/>
    <mergeCell ref="N22:P22"/>
    <mergeCell ref="I23:M23"/>
    <mergeCell ref="N23:P23"/>
    <mergeCell ref="Q24:U24"/>
    <mergeCell ref="V24:X24"/>
    <mergeCell ref="Y24:AC24"/>
    <mergeCell ref="AD24:AH24"/>
    <mergeCell ref="A25:C25"/>
    <mergeCell ref="D25:E25"/>
    <mergeCell ref="F25:H25"/>
    <mergeCell ref="Q25:U25"/>
    <mergeCell ref="V25:X25"/>
    <mergeCell ref="Y25:AC25"/>
    <mergeCell ref="AD25:AH25"/>
    <mergeCell ref="A24:C24"/>
    <mergeCell ref="D24:E24"/>
    <mergeCell ref="F24:H24"/>
    <mergeCell ref="I24:M24"/>
    <mergeCell ref="N24:P24"/>
    <mergeCell ref="I25:M25"/>
    <mergeCell ref="N25:P25"/>
    <mergeCell ref="Q26:U26"/>
    <mergeCell ref="V26:X26"/>
    <mergeCell ref="Y26:AC26"/>
    <mergeCell ref="AD26:AH26"/>
    <mergeCell ref="A27:C27"/>
    <mergeCell ref="D27:E27"/>
    <mergeCell ref="F27:H27"/>
    <mergeCell ref="Q27:U27"/>
    <mergeCell ref="V27:X27"/>
    <mergeCell ref="Y27:AC27"/>
    <mergeCell ref="AD27:AH27"/>
    <mergeCell ref="A26:C26"/>
    <mergeCell ref="D26:E26"/>
    <mergeCell ref="F26:H26"/>
    <mergeCell ref="I26:M26"/>
    <mergeCell ref="N26:P26"/>
    <mergeCell ref="I27:M27"/>
    <mergeCell ref="N27:P27"/>
    <mergeCell ref="Q28:U28"/>
    <mergeCell ref="V28:X28"/>
    <mergeCell ref="Y28:AC28"/>
    <mergeCell ref="AD28:AH28"/>
    <mergeCell ref="A29:C29"/>
    <mergeCell ref="D29:E29"/>
    <mergeCell ref="F29:H29"/>
    <mergeCell ref="Q29:U29"/>
    <mergeCell ref="V29:X29"/>
    <mergeCell ref="Y29:AC29"/>
    <mergeCell ref="AD29:AH29"/>
    <mergeCell ref="A28:C28"/>
    <mergeCell ref="D28:E28"/>
    <mergeCell ref="F28:H28"/>
    <mergeCell ref="I28:M28"/>
    <mergeCell ref="N28:P28"/>
    <mergeCell ref="I29:M29"/>
    <mergeCell ref="N29:P29"/>
    <mergeCell ref="Q30:U30"/>
    <mergeCell ref="V30:X30"/>
    <mergeCell ref="Y30:AC30"/>
    <mergeCell ref="AD30:AH30"/>
    <mergeCell ref="A31:C31"/>
    <mergeCell ref="D31:E31"/>
    <mergeCell ref="F31:H31"/>
    <mergeCell ref="Q31:U31"/>
    <mergeCell ref="V31:X31"/>
    <mergeCell ref="Y31:AC31"/>
    <mergeCell ref="AD31:AH31"/>
    <mergeCell ref="A30:C30"/>
    <mergeCell ref="D30:E30"/>
    <mergeCell ref="F30:H30"/>
    <mergeCell ref="I30:M30"/>
    <mergeCell ref="N30:P30"/>
    <mergeCell ref="I31:M31"/>
    <mergeCell ref="N31:P31"/>
    <mergeCell ref="Q32:U32"/>
    <mergeCell ref="V32:X32"/>
    <mergeCell ref="Y32:AC32"/>
    <mergeCell ref="AD32:AH32"/>
    <mergeCell ref="A33:C33"/>
    <mergeCell ref="D33:E33"/>
    <mergeCell ref="F33:H33"/>
    <mergeCell ref="Q33:U33"/>
    <mergeCell ref="V33:X33"/>
    <mergeCell ref="Y33:AC33"/>
    <mergeCell ref="AD33:AH33"/>
    <mergeCell ref="A32:C32"/>
    <mergeCell ref="D32:E32"/>
    <mergeCell ref="F32:H32"/>
    <mergeCell ref="I32:M32"/>
    <mergeCell ref="N32:P32"/>
    <mergeCell ref="I33:M33"/>
    <mergeCell ref="N33:P33"/>
    <mergeCell ref="Q34:U34"/>
    <mergeCell ref="V34:X34"/>
    <mergeCell ref="Y34:AC34"/>
    <mergeCell ref="AD34:AH34"/>
    <mergeCell ref="A35:C35"/>
    <mergeCell ref="D35:E35"/>
    <mergeCell ref="F35:H35"/>
    <mergeCell ref="Q35:U35"/>
    <mergeCell ref="V35:X35"/>
    <mergeCell ref="Y35:AC35"/>
    <mergeCell ref="AD35:AH35"/>
    <mergeCell ref="A34:C34"/>
    <mergeCell ref="D34:E34"/>
    <mergeCell ref="F34:H34"/>
    <mergeCell ref="I34:M34"/>
    <mergeCell ref="N34:P34"/>
    <mergeCell ref="I35:M35"/>
    <mergeCell ref="N35:P35"/>
    <mergeCell ref="Q36:U36"/>
    <mergeCell ref="V36:X36"/>
    <mergeCell ref="Y36:AC36"/>
    <mergeCell ref="AD36:AH36"/>
    <mergeCell ref="A37:C37"/>
    <mergeCell ref="D37:E37"/>
    <mergeCell ref="F37:H37"/>
    <mergeCell ref="Q37:U37"/>
    <mergeCell ref="V37:X37"/>
    <mergeCell ref="Y37:AC37"/>
    <mergeCell ref="AD37:AH37"/>
    <mergeCell ref="A36:C36"/>
    <mergeCell ref="D36:E36"/>
    <mergeCell ref="F36:H36"/>
    <mergeCell ref="I36:M36"/>
    <mergeCell ref="N36:P36"/>
    <mergeCell ref="I37:M37"/>
    <mergeCell ref="N37:P37"/>
    <mergeCell ref="Q38:U38"/>
    <mergeCell ref="V38:X38"/>
    <mergeCell ref="Y38:AC38"/>
    <mergeCell ref="AD38:AH38"/>
    <mergeCell ref="A39:C39"/>
    <mergeCell ref="D39:E39"/>
    <mergeCell ref="F39:H39"/>
    <mergeCell ref="Q39:U39"/>
    <mergeCell ref="V39:X39"/>
    <mergeCell ref="Y39:AC39"/>
    <mergeCell ref="AD39:AH39"/>
    <mergeCell ref="A38:C38"/>
    <mergeCell ref="D38:E38"/>
    <mergeCell ref="F38:H38"/>
    <mergeCell ref="I38:M38"/>
    <mergeCell ref="N38:P38"/>
    <mergeCell ref="I39:M39"/>
    <mergeCell ref="N39:P39"/>
    <mergeCell ref="V41:X41"/>
    <mergeCell ref="Y41:AC41"/>
    <mergeCell ref="AD41:AH41"/>
    <mergeCell ref="A40:C40"/>
    <mergeCell ref="D40:E40"/>
    <mergeCell ref="F40:H40"/>
    <mergeCell ref="I40:M40"/>
    <mergeCell ref="N40:P40"/>
    <mergeCell ref="I41:M41"/>
    <mergeCell ref="N41:P41"/>
    <mergeCell ref="E46:Q47"/>
    <mergeCell ref="AJ7:AS8"/>
    <mergeCell ref="AT7:AW8"/>
    <mergeCell ref="AX7:AZ8"/>
    <mergeCell ref="W46:AH47"/>
    <mergeCell ref="A46:D47"/>
    <mergeCell ref="S46:V47"/>
    <mergeCell ref="Q42:U42"/>
    <mergeCell ref="V42:X42"/>
    <mergeCell ref="Y42:AC42"/>
    <mergeCell ref="AD42:AH42"/>
    <mergeCell ref="Y44:AC44"/>
    <mergeCell ref="AD44:AH44"/>
    <mergeCell ref="A42:C42"/>
    <mergeCell ref="D42:E42"/>
    <mergeCell ref="F42:H42"/>
    <mergeCell ref="Q40:U40"/>
    <mergeCell ref="V40:X40"/>
    <mergeCell ref="Y40:AC40"/>
    <mergeCell ref="AD40:AH40"/>
    <mergeCell ref="A41:C41"/>
    <mergeCell ref="D41:E41"/>
    <mergeCell ref="F41:H41"/>
    <mergeCell ref="Q41:U41"/>
  </mergeCells>
  <pageMargins left="0.7" right="0.45" top="0.75" bottom="0.75" header="0.3" footer="0.3"/>
  <pageSetup orientation="portrait" r:id="rId1"/>
  <drawing r:id="rId2"/>
  <legacyDrawing r:id="rId3"/>
  <oleObjects>
    <mc:AlternateContent xmlns:mc="http://schemas.openxmlformats.org/markup-compatibility/2006">
      <mc:Choice Requires="x14">
        <oleObject progId="Equation.3" shapeId="1025" r:id="rId4">
          <objectPr defaultSize="0" autoPict="0" r:id="rId5">
            <anchor moveWithCells="1">
              <from>
                <xdr:col>0</xdr:col>
                <xdr:colOff>57150</xdr:colOff>
                <xdr:row>5</xdr:row>
                <xdr:rowOff>85725</xdr:rowOff>
              </from>
              <to>
                <xdr:col>13</xdr:col>
                <xdr:colOff>161925</xdr:colOff>
                <xdr:row>6</xdr:row>
                <xdr:rowOff>142875</xdr:rowOff>
              </to>
            </anchor>
          </objectPr>
        </oleObject>
      </mc:Choice>
      <mc:Fallback>
        <oleObject progId="Equation.3" shapeId="1025" r:id="rId4"/>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Asphalt</vt:lpstr>
      <vt:lpstr>Fuel</vt:lpstr>
      <vt:lpstr>Sheet3</vt:lpstr>
      <vt:lpstr>Asphalt!Print_Area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Jason</dc:creator>
  <cp:lastModifiedBy>Rogers, Toni L</cp:lastModifiedBy>
  <cp:lastPrinted>2018-10-30T14:37:48Z</cp:lastPrinted>
  <dcterms:created xsi:type="dcterms:W3CDTF">2009-03-23T12:40:33Z</dcterms:created>
  <dcterms:modified xsi:type="dcterms:W3CDTF">2021-07-08T13:29:26Z</dcterms:modified>
</cp:coreProperties>
</file>